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90" activeTab="1"/>
  </bookViews>
  <sheets>
    <sheet name="综测排名" sheetId="3" r:id="rId1"/>
    <sheet name="加分明细" sheetId="1" r:id="rId2"/>
    <sheet name="汇总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<sst xmlns="http://schemas.openxmlformats.org/spreadsheetml/2006/main" count="305" uniqueCount="159">
  <si>
    <t>姓名</t>
  </si>
  <si>
    <t>专业</t>
  </si>
  <si>
    <t>综测总分</t>
  </si>
  <si>
    <t>是否为优秀研究生</t>
  </si>
  <si>
    <t>苟巧</t>
  </si>
  <si>
    <t>大数据管理</t>
  </si>
  <si>
    <t>李何敏</t>
  </si>
  <si>
    <t>郭晨静</t>
  </si>
  <si>
    <t>符明康</t>
  </si>
  <si>
    <t>张鹏</t>
  </si>
  <si>
    <t>纪飞羽</t>
  </si>
  <si>
    <t>刘婷</t>
  </si>
  <si>
    <t>曾洁雅</t>
  </si>
  <si>
    <t>谭义鹏</t>
  </si>
  <si>
    <t>夏海天</t>
  </si>
  <si>
    <t>李辰尧</t>
  </si>
  <si>
    <t>王航远</t>
  </si>
  <si>
    <t>樊春国</t>
  </si>
  <si>
    <t>霍伟亚</t>
  </si>
  <si>
    <t>刘靖</t>
  </si>
  <si>
    <t>阳光思杰</t>
  </si>
  <si>
    <t>唐可</t>
  </si>
  <si>
    <t>李婷婷</t>
  </si>
  <si>
    <t>马怡丰</t>
  </si>
  <si>
    <t>沈锴</t>
  </si>
  <si>
    <t>王姝琪</t>
  </si>
  <si>
    <t>郭雨欣</t>
  </si>
  <si>
    <t>杨光俊</t>
  </si>
  <si>
    <t>杨泽宇</t>
  </si>
  <si>
    <t>张景翔</t>
  </si>
  <si>
    <t>韦力涵</t>
  </si>
  <si>
    <t>宫慧妍</t>
  </si>
  <si>
    <t>王欢</t>
  </si>
  <si>
    <t>张景行</t>
  </si>
  <si>
    <t>伊娃</t>
  </si>
  <si>
    <t>王若彤</t>
  </si>
  <si>
    <t>林静</t>
  </si>
  <si>
    <t>刘丹敏</t>
  </si>
  <si>
    <t>童韵岚</t>
  </si>
  <si>
    <t>孔宇焕</t>
  </si>
  <si>
    <t>王俏</t>
  </si>
  <si>
    <t>李雨霏</t>
  </si>
  <si>
    <t>申奥</t>
  </si>
  <si>
    <t>年级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</si>
  <si>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</si>
  <si>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</si>
  <si>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</si>
  <si>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</si>
  <si>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</si>
  <si>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</si>
  <si>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</si>
  <si>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</si>
  <si>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</si>
  <si>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</si>
  <si>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</si>
  <si>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</si>
  <si>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</si>
  <si>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</si>
  <si>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</si>
  <si>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</si>
  <si>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</si>
  <si>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</si>
  <si>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</si>
  <si>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</si>
  <si>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</si>
  <si>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</si>
  <si>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</si>
  <si>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</si>
  <si>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</si>
  <si>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</si>
  <si>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</si>
  <si>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</si>
  <si>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</si>
  <si>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</si>
  <si>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郭强</t>
  </si>
  <si>
    <t>23级</t>
  </si>
  <si>
    <t>市场营销管理</t>
  </si>
  <si>
    <t>2231202Z5001</t>
  </si>
  <si>
    <t>王强</t>
  </si>
  <si>
    <t>2231202Z5002</t>
  </si>
  <si>
    <t>翁笙杰</t>
  </si>
  <si>
    <t>2231202Z5003</t>
  </si>
  <si>
    <t>朱阳</t>
  </si>
  <si>
    <t>2231202Z5004</t>
  </si>
  <si>
    <t>徐千千</t>
  </si>
  <si>
    <t>2231202Z5005</t>
  </si>
  <si>
    <t>陈毓</t>
  </si>
  <si>
    <t>2231202Z5006</t>
  </si>
  <si>
    <t>袁心怡</t>
  </si>
  <si>
    <t>2231202Z5007</t>
  </si>
  <si>
    <t>钟天民</t>
  </si>
  <si>
    <t>2231202Z5008</t>
  </si>
  <si>
    <t>董洁</t>
  </si>
  <si>
    <t>2231202Z5009</t>
  </si>
  <si>
    <t>袁翰孜</t>
  </si>
  <si>
    <t>2231202Z5010</t>
  </si>
  <si>
    <t>唐相群</t>
  </si>
  <si>
    <t>2231202Z5011</t>
  </si>
  <si>
    <t>张梦雅</t>
  </si>
  <si>
    <t>2231202Z5012</t>
  </si>
  <si>
    <t>盘宣婷</t>
  </si>
  <si>
    <t>2231202Z5013</t>
  </si>
  <si>
    <t>侯鸣</t>
  </si>
  <si>
    <t>2231202Z5014</t>
  </si>
  <si>
    <t>郑艺</t>
  </si>
  <si>
    <t>2231202Z5015</t>
  </si>
  <si>
    <t>景健婷</t>
  </si>
  <si>
    <t>2231202Z5016</t>
  </si>
  <si>
    <t>杨文珂</t>
  </si>
  <si>
    <t>物流与供应链管理</t>
  </si>
  <si>
    <t>2231202Z9001</t>
  </si>
  <si>
    <t>张致远</t>
  </si>
  <si>
    <t>2231202Z9002</t>
  </si>
  <si>
    <t>王灿</t>
  </si>
  <si>
    <t>2231202Z9003</t>
  </si>
  <si>
    <t>焦梦甜</t>
  </si>
  <si>
    <t>2231202Z9004</t>
  </si>
  <si>
    <t>李欣宇</t>
  </si>
  <si>
    <t>2231202Z9005</t>
  </si>
  <si>
    <t>刘昊奇</t>
  </si>
  <si>
    <t>2231202Z9006</t>
  </si>
  <si>
    <t>李燕</t>
  </si>
  <si>
    <t>2231202Z9007</t>
  </si>
  <si>
    <t>罗建明</t>
  </si>
  <si>
    <t>2231202Z9008</t>
  </si>
  <si>
    <t>刘赟</t>
  </si>
  <si>
    <t>2231202Z9009</t>
  </si>
  <si>
    <t>黄毅杰</t>
  </si>
  <si>
    <t>2231202Z9010</t>
  </si>
  <si>
    <t>宁秋梅</t>
  </si>
  <si>
    <t>2231202Z9011</t>
  </si>
  <si>
    <t>王艺澎</t>
  </si>
  <si>
    <t>2231202Z9012</t>
  </si>
  <si>
    <t>庞欣</t>
  </si>
  <si>
    <t>2231202Z9013</t>
  </si>
  <si>
    <t>冯锦茹</t>
  </si>
  <si>
    <t>2231202Z9014</t>
  </si>
  <si>
    <t>徐大为</t>
  </si>
  <si>
    <t>2231202Z9015</t>
  </si>
  <si>
    <t>刘楠</t>
  </si>
  <si>
    <t>2231202Z9016</t>
  </si>
  <si>
    <t>黎艳霞</t>
  </si>
  <si>
    <t>2231202Z9017</t>
  </si>
  <si>
    <t>宋怡</t>
  </si>
  <si>
    <t>2231202Z9018</t>
  </si>
  <si>
    <t>孙硕</t>
  </si>
  <si>
    <t>2231202Z9019</t>
  </si>
  <si>
    <t>2302班学术加分汇总</t>
  </si>
  <si>
    <t>学术讲座加分</t>
  </si>
  <si>
    <t>实践讲座加分</t>
  </si>
  <si>
    <t>总分</t>
  </si>
  <si>
    <t>商珂</t>
  </si>
  <si>
    <t>巫彤彤</t>
  </si>
  <si>
    <t>杨钰钰</t>
  </si>
  <si>
    <t>张馨之</t>
  </si>
  <si>
    <t>王玉宁</t>
  </si>
  <si>
    <t>宋雨洁</t>
  </si>
  <si>
    <t>陈鸿</t>
  </si>
  <si>
    <t>兰畅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</si>
</sst>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6.xml"/><Relationship Id="rId8" Type="http://schemas.openxmlformats.org/officeDocument/2006/relationships/externalLink" Target="externalLinks/externalLink5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&#30740;&#31350;&#29983;\&#32452;&#32455;&#37096;\&#32508;&#27979;&#35780;&#36873;\&#23398;&#26415;&#37096;&#21152;&#20998;&#27719;&#24635;&#34920;\&#21508;&#29677;&#32508;&#27979;&#27719;&#24635;&#34920;\23&#32423;\2304&#29677;23-24&#31532;&#19968;&#23398;&#26399;&#32508;&#27979;&#35745;&#31639;&#34920;&#266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4635;&#34920;&#65288;&#21547;&#21508;&#20010;sheet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5991;&#20307;&#37096;&#21152;&#20998;&#26448;&#26009;\&#21152;&#20998;&#26448;&#26009;\&#24037;&#21830;&#26479;&#31726;&#29699;&#36187;\2023&#24037;&#21830;&#26479;&#31726;&#29699;&#36187;&#35266;&#36187;&#32508;&#27979;&#32479;&#35745;&#3492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5991;&#20307;&#37096;&#21152;&#20998;&#26448;&#26009;\&#21152;&#20998;&#26448;&#26009;\&#20809;&#21326;&#26479;&#25490;&#29699;&#36187;\1_2023&#24180;&#20809;&#21326;&#26479;&#25490;&#29699;&#36187;&#35266;&#36187;&#32508;&#27979;&#32479;&#35745;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5991;&#20307;&#37096;&#21152;&#20998;&#26448;&#26009;\&#21152;&#20998;&#26448;&#26009;\&#24037;&#21830;&#26479;&#31726;&#29699;&#36187;\2023&#24037;&#21830;&#26479;&#31726;&#29699;&#36187;&#21442;&#36187;&#21152;&#20998;&#21517;&#21333;&#32479;&#3574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5991;&#20307;&#37096;&#21152;&#20998;&#26448;&#26009;\&#21152;&#20998;&#26448;&#26009;\&#21338;&#23398;&#26479;&#32479;&#35745;&#21517;&#21333;&#65288;&#35266;&#36187;+&#21442;&#36187;&#65289;\&#21338;&#23398;&#26479;&#32479;&#35745;&#21517;&#21333;&#65288;&#35266;&#36187;+&#21442;&#36187;&#65289;\23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36816;&#21160;&#20250;&#21442;&#36187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计算】学术讲座计算表格（研一）"/>
      <sheetName val="【计算】学术讲座计算表格（研二三）"/>
      <sheetName val="【计算】实践讲座表格"/>
      <sheetName val="【汇总】班级学术加分总表（参考）"/>
      <sheetName val="【信息】学术讲座"/>
      <sheetName val="【信息】实践讲座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学号</v>
          </cell>
          <cell r="B2" t="str">
            <v>姓名</v>
          </cell>
          <cell r="C2" t="str">
            <v>学术讲座加分</v>
          </cell>
          <cell r="D2" t="str">
            <v>实践讲座加分</v>
          </cell>
          <cell r="E2" t="str">
            <v>学术节加分（征文、案例、知识竞答）</v>
          </cell>
        </row>
        <row r="3">
          <cell r="A3" t="str">
            <v>2231202Z5001</v>
          </cell>
          <cell r="B3" t="str">
            <v>郭强</v>
          </cell>
          <cell r="C3">
            <v>0.3</v>
          </cell>
          <cell r="D3">
            <v>0</v>
          </cell>
        </row>
        <row r="4">
          <cell r="A4" t="str">
            <v>2231202Z5002</v>
          </cell>
          <cell r="B4" t="str">
            <v>王强</v>
          </cell>
          <cell r="C4">
            <v>-0.5</v>
          </cell>
          <cell r="D4">
            <v>0</v>
          </cell>
        </row>
        <row r="5">
          <cell r="A5" t="str">
            <v>2231202Z5003</v>
          </cell>
          <cell r="B5" t="str">
            <v>翁笙杰</v>
          </cell>
          <cell r="C5">
            <v>0</v>
          </cell>
          <cell r="D5">
            <v>0</v>
          </cell>
        </row>
        <row r="6">
          <cell r="A6" t="str">
            <v>2231202Z5004</v>
          </cell>
          <cell r="B6" t="str">
            <v>朱阳</v>
          </cell>
          <cell r="C6">
            <v>0.2</v>
          </cell>
          <cell r="D6">
            <v>0</v>
          </cell>
        </row>
        <row r="7">
          <cell r="A7" t="str">
            <v>2231202Z5005</v>
          </cell>
          <cell r="B7" t="str">
            <v>徐千千</v>
          </cell>
          <cell r="C7">
            <v>0.9</v>
          </cell>
          <cell r="D7">
            <v>0.4</v>
          </cell>
          <cell r="E7">
            <v>0.2</v>
          </cell>
        </row>
        <row r="8">
          <cell r="A8" t="str">
            <v>2231202Z5006</v>
          </cell>
          <cell r="B8" t="str">
            <v>陈毓</v>
          </cell>
          <cell r="C8">
            <v>0.6</v>
          </cell>
          <cell r="D8">
            <v>0</v>
          </cell>
        </row>
        <row r="9">
          <cell r="A9" t="str">
            <v>2231202Z5007</v>
          </cell>
          <cell r="B9" t="str">
            <v>袁心怡</v>
          </cell>
          <cell r="C9">
            <v>0.3</v>
          </cell>
          <cell r="D9">
            <v>0</v>
          </cell>
        </row>
        <row r="10">
          <cell r="A10" t="str">
            <v>2231202Z5008</v>
          </cell>
          <cell r="B10" t="str">
            <v>钟天民</v>
          </cell>
          <cell r="C10">
            <v>0.4</v>
          </cell>
          <cell r="D10">
            <v>0.2</v>
          </cell>
        </row>
        <row r="11">
          <cell r="A11" t="str">
            <v>2231202Z5009</v>
          </cell>
          <cell r="B11" t="str">
            <v>董洁</v>
          </cell>
          <cell r="C11">
            <v>0.8</v>
          </cell>
          <cell r="D11">
            <v>0.2</v>
          </cell>
          <cell r="E11">
            <v>0.4</v>
          </cell>
        </row>
        <row r="12">
          <cell r="A12" t="str">
            <v>2231202Z5010</v>
          </cell>
          <cell r="B12" t="str">
            <v>袁翰孜</v>
          </cell>
          <cell r="C12">
            <v>0</v>
          </cell>
          <cell r="D12">
            <v>0</v>
          </cell>
        </row>
        <row r="13">
          <cell r="A13" t="str">
            <v>2231202Z5011</v>
          </cell>
          <cell r="B13" t="str">
            <v>唐相群</v>
          </cell>
          <cell r="C13">
            <v>0.3</v>
          </cell>
          <cell r="D13">
            <v>0.2</v>
          </cell>
        </row>
        <row r="14">
          <cell r="A14" t="str">
            <v>2231202Z5012</v>
          </cell>
          <cell r="B14" t="str">
            <v>张梦雅</v>
          </cell>
          <cell r="C14">
            <v>0.3</v>
          </cell>
          <cell r="D14">
            <v>0</v>
          </cell>
        </row>
        <row r="15">
          <cell r="A15" t="str">
            <v>2231202Z5013</v>
          </cell>
          <cell r="B15" t="str">
            <v>盘宣婷</v>
          </cell>
          <cell r="C15">
            <v>0.5</v>
          </cell>
          <cell r="D15">
            <v>0</v>
          </cell>
        </row>
        <row r="16">
          <cell r="A16" t="str">
            <v>2231202Z5014</v>
          </cell>
          <cell r="B16" t="str">
            <v>侯鸣</v>
          </cell>
          <cell r="C16">
            <v>0.2</v>
          </cell>
          <cell r="D16">
            <v>0</v>
          </cell>
        </row>
        <row r="17">
          <cell r="A17" t="str">
            <v>2231202Z5015</v>
          </cell>
          <cell r="B17" t="str">
            <v>郑艺</v>
          </cell>
          <cell r="C17">
            <v>0.2</v>
          </cell>
          <cell r="D17">
            <v>0.2</v>
          </cell>
        </row>
        <row r="18">
          <cell r="A18" t="str">
            <v>2231202Z5016</v>
          </cell>
          <cell r="B18" t="str">
            <v>景健婷</v>
          </cell>
          <cell r="C18">
            <v>0.1</v>
          </cell>
          <cell r="D18">
            <v>0</v>
          </cell>
        </row>
        <row r="19">
          <cell r="A19" t="str">
            <v>2231202Z9001</v>
          </cell>
          <cell r="B19" t="str">
            <v>杨文珂</v>
          </cell>
          <cell r="C19">
            <v>0.4</v>
          </cell>
          <cell r="D19">
            <v>0</v>
          </cell>
        </row>
        <row r="20">
          <cell r="A20" t="str">
            <v>2231202Z9002</v>
          </cell>
          <cell r="B20" t="str">
            <v>张致远</v>
          </cell>
          <cell r="C20">
            <v>0.2</v>
          </cell>
          <cell r="D20">
            <v>0</v>
          </cell>
        </row>
        <row r="21">
          <cell r="A21" t="str">
            <v>2231202Z9003</v>
          </cell>
          <cell r="B21" t="str">
            <v>王灿</v>
          </cell>
          <cell r="C21">
            <v>0.2</v>
          </cell>
          <cell r="D21">
            <v>0.2</v>
          </cell>
        </row>
        <row r="22">
          <cell r="A22" t="str">
            <v>2231202Z9004</v>
          </cell>
          <cell r="B22" t="str">
            <v>焦梦甜</v>
          </cell>
          <cell r="C22">
            <v>0.9</v>
          </cell>
          <cell r="D22">
            <v>0.2</v>
          </cell>
          <cell r="E22">
            <v>0.2</v>
          </cell>
        </row>
        <row r="23">
          <cell r="A23" t="str">
            <v>2231202Z9005</v>
          </cell>
          <cell r="B23" t="str">
            <v>李欣宇</v>
          </cell>
          <cell r="C23">
            <v>0.5</v>
          </cell>
          <cell r="D23">
            <v>0</v>
          </cell>
        </row>
        <row r="24">
          <cell r="A24" t="str">
            <v>2231202Z9006</v>
          </cell>
          <cell r="B24" t="str">
            <v>刘昊奇</v>
          </cell>
          <cell r="C24">
            <v>0.6</v>
          </cell>
          <cell r="D24">
            <v>0</v>
          </cell>
          <cell r="E24">
            <v>0.2</v>
          </cell>
        </row>
        <row r="25">
          <cell r="A25" t="str">
            <v>2231202Z9007</v>
          </cell>
          <cell r="B25" t="str">
            <v>李燕</v>
          </cell>
          <cell r="C25">
            <v>0.2</v>
          </cell>
          <cell r="D25">
            <v>0</v>
          </cell>
        </row>
        <row r="26">
          <cell r="A26" t="str">
            <v>2231202Z9008</v>
          </cell>
          <cell r="B26" t="str">
            <v>罗建明</v>
          </cell>
          <cell r="C26">
            <v>0.2</v>
          </cell>
          <cell r="D26">
            <v>0</v>
          </cell>
        </row>
        <row r="27">
          <cell r="A27" t="str">
            <v>2231202Z9009</v>
          </cell>
          <cell r="B27" t="str">
            <v>刘赟</v>
          </cell>
          <cell r="C27">
            <v>0.4</v>
          </cell>
          <cell r="D27">
            <v>0.2</v>
          </cell>
          <cell r="E27">
            <v>0.2</v>
          </cell>
        </row>
        <row r="28">
          <cell r="A28" t="str">
            <v>2231202Z9010</v>
          </cell>
          <cell r="B28" t="str">
            <v>黄毅杰</v>
          </cell>
          <cell r="C28">
            <v>0.2</v>
          </cell>
          <cell r="D28">
            <v>0</v>
          </cell>
        </row>
        <row r="29">
          <cell r="A29" t="str">
            <v>2231202Z9011</v>
          </cell>
          <cell r="B29" t="str">
            <v>宁秋梅</v>
          </cell>
          <cell r="C29">
            <v>0.2</v>
          </cell>
          <cell r="D29">
            <v>0</v>
          </cell>
          <cell r="E29">
            <v>0.2</v>
          </cell>
        </row>
        <row r="30">
          <cell r="A30" t="str">
            <v>2231202Z9012</v>
          </cell>
          <cell r="B30" t="str">
            <v>王艺澎</v>
          </cell>
          <cell r="C30">
            <v>0.3</v>
          </cell>
          <cell r="D30">
            <v>0</v>
          </cell>
        </row>
        <row r="31">
          <cell r="A31" t="str">
            <v>2231202Z9013</v>
          </cell>
          <cell r="B31" t="str">
            <v>庞欣</v>
          </cell>
          <cell r="C31">
            <v>0.3</v>
          </cell>
          <cell r="D31">
            <v>0.4</v>
          </cell>
        </row>
        <row r="32">
          <cell r="A32" t="str">
            <v>2231202Z9014</v>
          </cell>
          <cell r="B32" t="str">
            <v>冯锦茹</v>
          </cell>
          <cell r="C32">
            <v>0.9</v>
          </cell>
          <cell r="D32">
            <v>0.2</v>
          </cell>
          <cell r="E32">
            <v>0.2</v>
          </cell>
        </row>
        <row r="33">
          <cell r="A33" t="str">
            <v>2231202Z9015</v>
          </cell>
          <cell r="B33" t="str">
            <v>徐大为</v>
          </cell>
          <cell r="C33">
            <v>0</v>
          </cell>
          <cell r="D33">
            <v>0</v>
          </cell>
        </row>
        <row r="34">
          <cell r="A34" t="str">
            <v>2231202Z9016</v>
          </cell>
          <cell r="B34" t="str">
            <v>刘楠</v>
          </cell>
          <cell r="C34">
            <v>0.5</v>
          </cell>
          <cell r="D34">
            <v>0</v>
          </cell>
        </row>
        <row r="35">
          <cell r="A35" t="str">
            <v>2231202Z9017</v>
          </cell>
          <cell r="B35" t="str">
            <v>黎艳霞</v>
          </cell>
          <cell r="C35">
            <v>0.4</v>
          </cell>
          <cell r="D35">
            <v>0</v>
          </cell>
        </row>
        <row r="36">
          <cell r="A36" t="str">
            <v>2231202Z9018</v>
          </cell>
          <cell r="B36" t="str">
            <v>宋怡</v>
          </cell>
          <cell r="C36">
            <v>0</v>
          </cell>
          <cell r="D36">
            <v>0</v>
          </cell>
        </row>
        <row r="37">
          <cell r="A37" t="str">
            <v>2231202Z9019</v>
          </cell>
          <cell r="B37" t="str">
            <v>孙硕</v>
          </cell>
          <cell r="C37">
            <v>0</v>
          </cell>
          <cell r="D37">
            <v>0.2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√志愿者分工情况及工作内容每个人"/>
      <sheetName val="研会"/>
      <sheetName val="党建"/>
      <sheetName val="班委"/>
      <sheetName val="党支部"/>
      <sheetName val="学生生涯发展中心研究生成员名单级加分情况"/>
      <sheetName val="√2023工商杯篮球赛参赛加分名单统计"/>
      <sheetName val="√2023光华杯排球赛参赛名单"/>
      <sheetName val="√10.15素质拓展活动参与名单"/>
      <sheetName val="√2023工商杯乒羽赛参赛名单"/>
      <sheetName val="2023运动会方阵"/>
      <sheetName val="2023运动会团体操"/>
      <sheetName val="2023运动会方阵舞扇"/>
      <sheetName val="2023运动会方阵对联"/>
      <sheetName val="2023运动会方阵举牌"/>
      <sheetName val="√博学杯参赛"/>
    </sheetNames>
    <sheetDataSet>
      <sheetData sheetId="0">
        <row r="1">
          <cell r="B1" t="str">
            <v>学号</v>
          </cell>
          <cell r="C1" t="str">
            <v>年级</v>
          </cell>
          <cell r="D1" t="str">
            <v>专业</v>
          </cell>
          <cell r="E1" t="str">
            <v>综测加分</v>
          </cell>
        </row>
        <row r="2">
          <cell r="B2" t="str">
            <v>223120202001</v>
          </cell>
          <cell r="C2">
            <v>2023</v>
          </cell>
          <cell r="D2" t="str">
            <v>企业管理</v>
          </cell>
          <cell r="E2">
            <v>0.1</v>
          </cell>
        </row>
        <row r="3">
          <cell r="B3" t="str">
            <v>223120202031</v>
          </cell>
          <cell r="C3">
            <v>2023</v>
          </cell>
          <cell r="D3" t="str">
            <v>企业管理</v>
          </cell>
          <cell r="E3">
            <v>0.1</v>
          </cell>
        </row>
        <row r="4">
          <cell r="B4" t="str">
            <v>222120202031</v>
          </cell>
          <cell r="C4">
            <v>2023</v>
          </cell>
          <cell r="D4" t="str">
            <v>企业管理</v>
          </cell>
          <cell r="E4">
            <v>0.1</v>
          </cell>
        </row>
        <row r="5">
          <cell r="B5" t="str">
            <v>2231202Z9007</v>
          </cell>
          <cell r="C5">
            <v>2023</v>
          </cell>
          <cell r="D5" t="str">
            <v>物流管理</v>
          </cell>
          <cell r="E5">
            <v>0.1</v>
          </cell>
        </row>
        <row r="6">
          <cell r="B6" t="str">
            <v>222120202015</v>
          </cell>
          <cell r="C6">
            <v>2022</v>
          </cell>
          <cell r="D6" t="str">
            <v>企业管理</v>
          </cell>
          <cell r="E6">
            <v>0.1</v>
          </cell>
        </row>
        <row r="7">
          <cell r="B7" t="str">
            <v>223120202017</v>
          </cell>
          <cell r="C7">
            <v>2023</v>
          </cell>
          <cell r="D7" t="str">
            <v>企业管理</v>
          </cell>
          <cell r="E7">
            <v>0.1</v>
          </cell>
        </row>
        <row r="8">
          <cell r="B8" t="str">
            <v>223120202036</v>
          </cell>
          <cell r="C8">
            <v>2023</v>
          </cell>
          <cell r="D8" t="str">
            <v>企业管理</v>
          </cell>
          <cell r="E8">
            <v>0.1</v>
          </cell>
        </row>
        <row r="9">
          <cell r="B9" t="str">
            <v>2231202Z2008</v>
          </cell>
          <cell r="C9">
            <v>2023</v>
          </cell>
          <cell r="D9" t="str">
            <v>人力资源管理</v>
          </cell>
          <cell r="E9">
            <v>0.1</v>
          </cell>
        </row>
        <row r="10">
          <cell r="B10" t="str">
            <v>2231202Z2006</v>
          </cell>
          <cell r="C10">
            <v>2023</v>
          </cell>
          <cell r="D10" t="str">
            <v>人力资源管理</v>
          </cell>
          <cell r="E10">
            <v>0.1</v>
          </cell>
        </row>
        <row r="11">
          <cell r="B11" t="str">
            <v>2231201Z5036</v>
          </cell>
          <cell r="C11">
            <v>2023</v>
          </cell>
          <cell r="D11" t="str">
            <v>大数据管理</v>
          </cell>
          <cell r="E11">
            <v>0.1</v>
          </cell>
        </row>
        <row r="12">
          <cell r="B12" t="str">
            <v>223120202035</v>
          </cell>
          <cell r="C12">
            <v>2023</v>
          </cell>
          <cell r="D12" t="str">
            <v>企业管理</v>
          </cell>
          <cell r="E12">
            <v>0.1</v>
          </cell>
        </row>
        <row r="13">
          <cell r="B13" t="str">
            <v>2231202Z5005</v>
          </cell>
          <cell r="C13">
            <v>2023</v>
          </cell>
          <cell r="D13" t="str">
            <v>市场营销管理</v>
          </cell>
          <cell r="E13">
            <v>0.1</v>
          </cell>
        </row>
        <row r="14">
          <cell r="B14" t="str">
            <v>2231202Z9013</v>
          </cell>
          <cell r="C14">
            <v>2023</v>
          </cell>
          <cell r="D14" t="str">
            <v>物流与供应链管理</v>
          </cell>
          <cell r="E14">
            <v>0.1</v>
          </cell>
        </row>
        <row r="15">
          <cell r="B15" t="str">
            <v>2221202Z5017</v>
          </cell>
          <cell r="C15">
            <v>2022</v>
          </cell>
          <cell r="D15" t="str">
            <v>市场营销管理</v>
          </cell>
          <cell r="E15">
            <v>0.1</v>
          </cell>
        </row>
        <row r="16">
          <cell r="B16" t="str">
            <v>2231202Z2014</v>
          </cell>
          <cell r="C16">
            <v>2023</v>
          </cell>
          <cell r="D16" t="str">
            <v>人力资源管理</v>
          </cell>
          <cell r="E16">
            <v>0.1</v>
          </cell>
        </row>
        <row r="17">
          <cell r="B17" t="str">
            <v>222120202006</v>
          </cell>
          <cell r="C17">
            <v>2022</v>
          </cell>
          <cell r="D17" t="str">
            <v>企业管理</v>
          </cell>
          <cell r="E17">
            <v>0.1</v>
          </cell>
        </row>
        <row r="18">
          <cell r="B18" t="str">
            <v>223120202016</v>
          </cell>
          <cell r="C18">
            <v>2023</v>
          </cell>
          <cell r="D18" t="str">
            <v>企业管理</v>
          </cell>
          <cell r="E18">
            <v>0.1</v>
          </cell>
        </row>
        <row r="19">
          <cell r="B19" t="str">
            <v>223120202026</v>
          </cell>
          <cell r="C19">
            <v>2023</v>
          </cell>
          <cell r="D19" t="str">
            <v>企业管理</v>
          </cell>
          <cell r="E19">
            <v>0.1</v>
          </cell>
        </row>
        <row r="20">
          <cell r="B20" t="str">
            <v>223120202010</v>
          </cell>
          <cell r="C20">
            <v>2023</v>
          </cell>
          <cell r="D20" t="str">
            <v>企业管理</v>
          </cell>
          <cell r="E20">
            <v>0.1</v>
          </cell>
        </row>
        <row r="21">
          <cell r="B21" t="str">
            <v>223120202027</v>
          </cell>
          <cell r="C21">
            <v>2023</v>
          </cell>
          <cell r="D21" t="str">
            <v>企业管理</v>
          </cell>
          <cell r="E21">
            <v>0.1</v>
          </cell>
        </row>
        <row r="22">
          <cell r="B22" t="str">
            <v>223120202004</v>
          </cell>
          <cell r="C22">
            <v>2023</v>
          </cell>
          <cell r="D22" t="str">
            <v>企业管理</v>
          </cell>
          <cell r="E22">
            <v>0.1</v>
          </cell>
        </row>
        <row r="23">
          <cell r="B23" t="str">
            <v>2231201Z5037</v>
          </cell>
          <cell r="C23">
            <v>2023</v>
          </cell>
          <cell r="D23" t="str">
            <v>大数据管理</v>
          </cell>
          <cell r="E23">
            <v>0.1</v>
          </cell>
        </row>
        <row r="24">
          <cell r="B24" t="str">
            <v>222120203003</v>
          </cell>
          <cell r="C24">
            <v>2022</v>
          </cell>
          <cell r="D24" t="str">
            <v>旅游管理</v>
          </cell>
          <cell r="E24">
            <v>0.1</v>
          </cell>
        </row>
        <row r="25">
          <cell r="B25" t="str">
            <v>223120202009</v>
          </cell>
          <cell r="C25">
            <v>2023</v>
          </cell>
          <cell r="D25" t="str">
            <v>企业管理</v>
          </cell>
          <cell r="E25">
            <v>0.1</v>
          </cell>
        </row>
        <row r="26">
          <cell r="B26" t="str">
            <v>2231202Z9004</v>
          </cell>
          <cell r="C26">
            <v>2023</v>
          </cell>
          <cell r="D26" t="str">
            <v>物流与供应链管理</v>
          </cell>
          <cell r="E26">
            <v>0.1</v>
          </cell>
        </row>
        <row r="27">
          <cell r="B27" t="str">
            <v>2231202Z5011</v>
          </cell>
          <cell r="C27">
            <v>2023</v>
          </cell>
          <cell r="D27" t="str">
            <v>市场营销管理</v>
          </cell>
          <cell r="E27">
            <v>0.1</v>
          </cell>
        </row>
        <row r="28">
          <cell r="B28" t="str">
            <v>223120202030</v>
          </cell>
          <cell r="C28">
            <v>2023</v>
          </cell>
          <cell r="D28" t="str">
            <v>企业管理</v>
          </cell>
          <cell r="E28">
            <v>0.1</v>
          </cell>
        </row>
        <row r="29">
          <cell r="B29" t="str">
            <v>2231202Z2019</v>
          </cell>
          <cell r="C29">
            <v>2023</v>
          </cell>
          <cell r="D29" t="str">
            <v>人力资源管理</v>
          </cell>
          <cell r="E29">
            <v>0.1</v>
          </cell>
        </row>
        <row r="30">
          <cell r="B30" t="str">
            <v>223120202019</v>
          </cell>
          <cell r="C30">
            <v>2023</v>
          </cell>
          <cell r="D30" t="str">
            <v>企业管理</v>
          </cell>
          <cell r="E30">
            <v>0.1</v>
          </cell>
        </row>
        <row r="31">
          <cell r="B31" t="str">
            <v>2231202Z2005</v>
          </cell>
          <cell r="C31">
            <v>2023</v>
          </cell>
          <cell r="D31" t="str">
            <v>人力资源管理</v>
          </cell>
          <cell r="E31">
            <v>0.1</v>
          </cell>
        </row>
        <row r="32">
          <cell r="B32" t="str">
            <v>2231202Z2023</v>
          </cell>
          <cell r="C32">
            <v>2023</v>
          </cell>
          <cell r="D32" t="str">
            <v>人力资源管理</v>
          </cell>
          <cell r="E32">
            <v>0.1</v>
          </cell>
        </row>
        <row r="33">
          <cell r="B33" t="str">
            <v>2231202Z2018</v>
          </cell>
          <cell r="C33">
            <v>2023</v>
          </cell>
          <cell r="D33" t="str">
            <v>人力资源管理</v>
          </cell>
          <cell r="E33">
            <v>0.1</v>
          </cell>
        </row>
        <row r="34">
          <cell r="B34" t="str">
            <v>2231202Z9011</v>
          </cell>
          <cell r="C34">
            <v>2023</v>
          </cell>
          <cell r="D34" t="str">
            <v>物流与供应链管理</v>
          </cell>
          <cell r="E34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学号</v>
          </cell>
          <cell r="B2" t="str">
            <v>姓名</v>
          </cell>
          <cell r="C2" t="str">
            <v>加分</v>
          </cell>
        </row>
        <row r="3">
          <cell r="A3" t="str">
            <v>2211201Z5030</v>
          </cell>
          <cell r="B3" t="str">
            <v>冯锦源</v>
          </cell>
          <cell r="C3">
            <v>4</v>
          </cell>
        </row>
        <row r="4">
          <cell r="A4" t="str">
            <v>1231201Z5008</v>
          </cell>
          <cell r="B4" t="str">
            <v>曾程</v>
          </cell>
          <cell r="C4">
            <v>4</v>
          </cell>
        </row>
        <row r="5">
          <cell r="A5" t="str">
            <v>2221202Z2008</v>
          </cell>
          <cell r="B5" t="str">
            <v>龚奕璇</v>
          </cell>
          <cell r="C5">
            <v>4</v>
          </cell>
        </row>
        <row r="6">
          <cell r="A6" t="str">
            <v>1211202Z2003</v>
          </cell>
          <cell r="B6" t="str">
            <v>卢梦倩</v>
          </cell>
          <cell r="C6">
            <v>4</v>
          </cell>
        </row>
        <row r="7">
          <cell r="A7" t="str">
            <v>222120202006</v>
          </cell>
          <cell r="B7" t="str">
            <v>周露露</v>
          </cell>
          <cell r="C7">
            <v>4</v>
          </cell>
        </row>
        <row r="8">
          <cell r="A8" t="str">
            <v>2221201Z5030</v>
          </cell>
          <cell r="B8" t="str">
            <v>张惟</v>
          </cell>
          <cell r="C8">
            <v>4</v>
          </cell>
        </row>
        <row r="9">
          <cell r="A9" t="str">
            <v>1221201Z5011</v>
          </cell>
          <cell r="B9" t="str">
            <v>王皓宇</v>
          </cell>
          <cell r="C9">
            <v>4</v>
          </cell>
        </row>
        <row r="10">
          <cell r="A10" t="str">
            <v>2231202Z5010</v>
          </cell>
          <cell r="B10" t="str">
            <v>袁翰孜</v>
          </cell>
          <cell r="C10">
            <v>4</v>
          </cell>
        </row>
        <row r="11">
          <cell r="A11" t="str">
            <v>2231202Z5005</v>
          </cell>
          <cell r="B11" t="str">
            <v>徐千千</v>
          </cell>
          <cell r="C11">
            <v>4</v>
          </cell>
        </row>
        <row r="12">
          <cell r="A12" t="str">
            <v>2211202Z9006</v>
          </cell>
          <cell r="B12" t="str">
            <v>袁凯楠</v>
          </cell>
          <cell r="C12">
            <v>4</v>
          </cell>
        </row>
        <row r="13">
          <cell r="A13" t="str">
            <v>221120202011</v>
          </cell>
          <cell r="B13" t="str">
            <v>陈琪文</v>
          </cell>
          <cell r="C13">
            <v>4</v>
          </cell>
        </row>
        <row r="14">
          <cell r="A14" t="str">
            <v>222120203009</v>
          </cell>
          <cell r="B14" t="str">
            <v>段昊岑</v>
          </cell>
          <cell r="C14">
            <v>4</v>
          </cell>
        </row>
        <row r="15">
          <cell r="A15" t="str">
            <v>222120203004</v>
          </cell>
          <cell r="B15" t="str">
            <v>郝帝源</v>
          </cell>
          <cell r="C15">
            <v>4</v>
          </cell>
        </row>
        <row r="16">
          <cell r="A16" t="str">
            <v>222120204003</v>
          </cell>
          <cell r="B16" t="str">
            <v>王馨雪</v>
          </cell>
          <cell r="C16">
            <v>0.2</v>
          </cell>
        </row>
        <row r="17">
          <cell r="A17" t="str">
            <v>222120202015</v>
          </cell>
          <cell r="B17" t="str">
            <v>樊薇</v>
          </cell>
          <cell r="C17">
            <v>0.2</v>
          </cell>
        </row>
        <row r="18">
          <cell r="A18" t="str">
            <v>2221201Z5027</v>
          </cell>
          <cell r="B18" t="str">
            <v>马俊琦</v>
          </cell>
          <cell r="C18">
            <v>0.2</v>
          </cell>
        </row>
        <row r="19">
          <cell r="A19" t="str">
            <v>2211201Z5006</v>
          </cell>
          <cell r="B19" t="str">
            <v>廖云翔</v>
          </cell>
          <cell r="C19">
            <v>0.2</v>
          </cell>
        </row>
      </sheetData>
      <sheetData sheetId="8">
        <row r="2">
          <cell r="D2" t="str">
            <v>学号</v>
          </cell>
          <cell r="E2" t="str">
            <v>加分</v>
          </cell>
        </row>
        <row r="3">
          <cell r="D3" t="str">
            <v>2221202Z5017</v>
          </cell>
          <cell r="E3">
            <v>0.2</v>
          </cell>
        </row>
        <row r="4">
          <cell r="D4" t="str">
            <v>223120202014</v>
          </cell>
          <cell r="E4">
            <v>0.2</v>
          </cell>
        </row>
        <row r="5">
          <cell r="D5" t="str">
            <v>223120202026</v>
          </cell>
          <cell r="E5">
            <v>0.2</v>
          </cell>
        </row>
        <row r="6">
          <cell r="D6" t="str">
            <v>223120202018</v>
          </cell>
          <cell r="E6">
            <v>0.2</v>
          </cell>
        </row>
        <row r="7">
          <cell r="D7" t="str">
            <v>233120203001</v>
          </cell>
          <cell r="E7">
            <v>0.2</v>
          </cell>
        </row>
        <row r="8">
          <cell r="D8" t="str">
            <v>2231202Z2022</v>
          </cell>
          <cell r="E8">
            <v>0.2</v>
          </cell>
        </row>
        <row r="9">
          <cell r="D9" t="str">
            <v>223120203013</v>
          </cell>
          <cell r="E9">
            <v>0.2</v>
          </cell>
        </row>
        <row r="10">
          <cell r="D10" t="str">
            <v>2221202Z2015</v>
          </cell>
          <cell r="E10">
            <v>0.2</v>
          </cell>
        </row>
        <row r="11">
          <cell r="D11" t="str">
            <v>223120202011</v>
          </cell>
          <cell r="E11">
            <v>0.2</v>
          </cell>
        </row>
        <row r="12">
          <cell r="D12" t="str">
            <v>2221202Z2003</v>
          </cell>
          <cell r="E12">
            <v>0.2</v>
          </cell>
        </row>
        <row r="13">
          <cell r="D13" t="str">
            <v>223120202013</v>
          </cell>
          <cell r="E13">
            <v>0.2</v>
          </cell>
        </row>
        <row r="14">
          <cell r="D14" t="str">
            <v>2231202Z5016</v>
          </cell>
          <cell r="E14">
            <v>0.2</v>
          </cell>
        </row>
        <row r="15">
          <cell r="D15" t="str">
            <v>2231202Z2014</v>
          </cell>
          <cell r="E15">
            <v>0.2</v>
          </cell>
        </row>
        <row r="16">
          <cell r="D16" t="str">
            <v>223120202016</v>
          </cell>
          <cell r="E16">
            <v>0.2</v>
          </cell>
        </row>
        <row r="17">
          <cell r="D17" t="str">
            <v>223120202030</v>
          </cell>
          <cell r="E17">
            <v>0.2</v>
          </cell>
        </row>
        <row r="18">
          <cell r="D18" t="str">
            <v>222120203008</v>
          </cell>
          <cell r="E18">
            <v>0.2</v>
          </cell>
        </row>
        <row r="19">
          <cell r="D19" t="str">
            <v>2231202Z2007</v>
          </cell>
          <cell r="E19">
            <v>0.2</v>
          </cell>
        </row>
        <row r="20">
          <cell r="D20" t="str">
            <v>223120203008</v>
          </cell>
          <cell r="E20">
            <v>0.2</v>
          </cell>
        </row>
        <row r="21">
          <cell r="D21" t="str">
            <v>223120202019</v>
          </cell>
          <cell r="E21">
            <v>0.2</v>
          </cell>
        </row>
        <row r="22">
          <cell r="D22" t="str">
            <v>223120202010</v>
          </cell>
          <cell r="E22">
            <v>0.2</v>
          </cell>
        </row>
        <row r="23">
          <cell r="D23" t="str">
            <v>2231202Z5009</v>
          </cell>
          <cell r="E23">
            <v>0.2</v>
          </cell>
        </row>
        <row r="24">
          <cell r="D24" t="str">
            <v>223120202039</v>
          </cell>
          <cell r="E24">
            <v>0.2</v>
          </cell>
        </row>
        <row r="25">
          <cell r="D25" t="str">
            <v>2231202Z2009</v>
          </cell>
          <cell r="E25">
            <v>0.2</v>
          </cell>
        </row>
        <row r="26">
          <cell r="D26" t="str">
            <v>2231202Z5006</v>
          </cell>
          <cell r="E26">
            <v>0.2</v>
          </cell>
        </row>
        <row r="27">
          <cell r="D27" t="str">
            <v>223120202045</v>
          </cell>
          <cell r="E27">
            <v>0.2</v>
          </cell>
        </row>
        <row r="28">
          <cell r="D28" t="str">
            <v>2231202Z9009</v>
          </cell>
          <cell r="E28">
            <v>0.2</v>
          </cell>
        </row>
        <row r="29">
          <cell r="D29" t="str">
            <v>2231202Z9013</v>
          </cell>
          <cell r="E29">
            <v>0.2</v>
          </cell>
        </row>
        <row r="30">
          <cell r="D30" t="str">
            <v>2231201Z5030</v>
          </cell>
          <cell r="E30">
            <v>0.2</v>
          </cell>
        </row>
        <row r="31">
          <cell r="D31">
            <v>222120203009</v>
          </cell>
          <cell r="E31">
            <v>0.2</v>
          </cell>
        </row>
        <row r="32">
          <cell r="D32">
            <v>222120204003</v>
          </cell>
          <cell r="E32">
            <v>0.2</v>
          </cell>
        </row>
        <row r="33">
          <cell r="D33">
            <v>223120202015</v>
          </cell>
          <cell r="E33">
            <v>0.2</v>
          </cell>
        </row>
        <row r="34">
          <cell r="D34" t="str">
            <v>2231202Z5010</v>
          </cell>
          <cell r="E34">
            <v>0.2</v>
          </cell>
        </row>
        <row r="35">
          <cell r="D35" t="str">
            <v>2231202Z5005</v>
          </cell>
          <cell r="E35">
            <v>0.2</v>
          </cell>
        </row>
        <row r="36">
          <cell r="D36" t="str">
            <v>2231202Z2019</v>
          </cell>
          <cell r="E36">
            <v>0.2</v>
          </cell>
        </row>
        <row r="37">
          <cell r="D37" t="str">
            <v>2231201Z5023</v>
          </cell>
          <cell r="E37">
            <v>0.2</v>
          </cell>
        </row>
        <row r="38">
          <cell r="D38" t="str">
            <v>2231202Z9015</v>
          </cell>
          <cell r="E38">
            <v>0.2</v>
          </cell>
        </row>
        <row r="39">
          <cell r="D39" t="str">
            <v>2221201Z5029</v>
          </cell>
          <cell r="E39">
            <v>0.2</v>
          </cell>
        </row>
        <row r="40">
          <cell r="D40" t="str">
            <v>222120203006</v>
          </cell>
          <cell r="E40">
            <v>0.2</v>
          </cell>
        </row>
        <row r="41">
          <cell r="D41" t="str">
            <v>2221201Z5007</v>
          </cell>
          <cell r="E41">
            <v>0.2</v>
          </cell>
        </row>
        <row r="42">
          <cell r="D42" t="str">
            <v>222120203003</v>
          </cell>
          <cell r="E42">
            <v>0.2</v>
          </cell>
        </row>
        <row r="43">
          <cell r="D43" t="str">
            <v>222120203301</v>
          </cell>
          <cell r="E43">
            <v>0.2</v>
          </cell>
        </row>
        <row r="44">
          <cell r="D44" t="str">
            <v>2221201Z5008</v>
          </cell>
          <cell r="E44">
            <v>0.2</v>
          </cell>
        </row>
        <row r="45">
          <cell r="D45" t="str">
            <v>2221201Z5010</v>
          </cell>
          <cell r="E45">
            <v>0.2</v>
          </cell>
        </row>
        <row r="46">
          <cell r="D46" t="str">
            <v>222120203013</v>
          </cell>
          <cell r="E46">
            <v>0.2</v>
          </cell>
        </row>
        <row r="47">
          <cell r="D47" t="str">
            <v>222120202001</v>
          </cell>
          <cell r="E47">
            <v>0.2</v>
          </cell>
        </row>
        <row r="48">
          <cell r="D48" t="str">
            <v>222120202002</v>
          </cell>
          <cell r="E48">
            <v>0.2</v>
          </cell>
        </row>
        <row r="49">
          <cell r="D49" t="str">
            <v>222120202005</v>
          </cell>
          <cell r="E49">
            <v>0.2</v>
          </cell>
        </row>
        <row r="50">
          <cell r="D50" t="str">
            <v>222120202006</v>
          </cell>
          <cell r="E50">
            <v>0.2</v>
          </cell>
        </row>
        <row r="51">
          <cell r="D51" t="str">
            <v>222120202007</v>
          </cell>
          <cell r="E51">
            <v>0.2</v>
          </cell>
        </row>
        <row r="52">
          <cell r="D52" t="str">
            <v>222120202018</v>
          </cell>
          <cell r="E52">
            <v>0.2</v>
          </cell>
        </row>
        <row r="53">
          <cell r="D53" t="str">
            <v>222120202010</v>
          </cell>
          <cell r="E53">
            <v>0.2</v>
          </cell>
        </row>
        <row r="54">
          <cell r="D54" t="str">
            <v>222120202009</v>
          </cell>
          <cell r="E54">
            <v>0.2</v>
          </cell>
        </row>
        <row r="55">
          <cell r="D55" t="str">
            <v>222120202026</v>
          </cell>
          <cell r="E55">
            <v>0.2</v>
          </cell>
        </row>
        <row r="56">
          <cell r="D56" t="str">
            <v>222120202013</v>
          </cell>
          <cell r="E56">
            <v>0.2</v>
          </cell>
        </row>
        <row r="57">
          <cell r="D57" t="str">
            <v>222120202022</v>
          </cell>
          <cell r="E57">
            <v>0.2</v>
          </cell>
        </row>
        <row r="58">
          <cell r="D58" t="str">
            <v>2221202Z2014</v>
          </cell>
          <cell r="E58">
            <v>0.2</v>
          </cell>
        </row>
        <row r="59">
          <cell r="D59" t="str">
            <v>2221202Z2002</v>
          </cell>
          <cell r="E59">
            <v>0.2</v>
          </cell>
        </row>
        <row r="60">
          <cell r="D60" t="str">
            <v>2231201Z5020</v>
          </cell>
          <cell r="E60">
            <v>0.2</v>
          </cell>
        </row>
        <row r="61">
          <cell r="D61" t="str">
            <v>2231201Z5026</v>
          </cell>
          <cell r="E61">
            <v>0.2</v>
          </cell>
        </row>
        <row r="62">
          <cell r="D62" t="str">
            <v>2231201Z5012</v>
          </cell>
          <cell r="E62">
            <v>0.2</v>
          </cell>
        </row>
        <row r="63">
          <cell r="D63" t="str">
            <v>2231201Z5019</v>
          </cell>
          <cell r="E63">
            <v>0.2</v>
          </cell>
        </row>
        <row r="64">
          <cell r="D64" t="str">
            <v>2231201Z5013</v>
          </cell>
          <cell r="E64">
            <v>0.2</v>
          </cell>
        </row>
        <row r="65">
          <cell r="D65" t="str">
            <v>2231201Z5031</v>
          </cell>
          <cell r="E65">
            <v>0.2</v>
          </cell>
        </row>
        <row r="66">
          <cell r="D66" t="str">
            <v>2231201Z5029</v>
          </cell>
          <cell r="E66">
            <v>0.2</v>
          </cell>
        </row>
        <row r="67">
          <cell r="D67" t="str">
            <v>2231201Z5032</v>
          </cell>
          <cell r="E67">
            <v>0.2</v>
          </cell>
        </row>
        <row r="68">
          <cell r="D68" t="str">
            <v>2231201Z5022</v>
          </cell>
          <cell r="E68">
            <v>0.2</v>
          </cell>
        </row>
        <row r="69">
          <cell r="D69" t="str">
            <v>2231201Z5011</v>
          </cell>
          <cell r="E69">
            <v>0.2</v>
          </cell>
        </row>
        <row r="70">
          <cell r="D70">
            <v>223120202033</v>
          </cell>
          <cell r="E70">
            <v>0.2</v>
          </cell>
        </row>
        <row r="71">
          <cell r="D71">
            <v>222120202031</v>
          </cell>
          <cell r="E71">
            <v>0.2</v>
          </cell>
        </row>
        <row r="72">
          <cell r="D72">
            <v>223120202038</v>
          </cell>
          <cell r="E72">
            <v>0.2</v>
          </cell>
        </row>
        <row r="73">
          <cell r="D73">
            <v>223120202001</v>
          </cell>
          <cell r="E73">
            <v>0.2</v>
          </cell>
        </row>
        <row r="74">
          <cell r="D74">
            <v>223120202033</v>
          </cell>
          <cell r="E74">
            <v>0.2</v>
          </cell>
        </row>
        <row r="75">
          <cell r="D75">
            <v>223120202034</v>
          </cell>
          <cell r="E75">
            <v>0.2</v>
          </cell>
        </row>
        <row r="76">
          <cell r="D76">
            <v>223120202029</v>
          </cell>
          <cell r="E76">
            <v>0.2</v>
          </cell>
        </row>
        <row r="77">
          <cell r="D77">
            <v>223120202044</v>
          </cell>
          <cell r="E77">
            <v>0.2</v>
          </cell>
        </row>
        <row r="78">
          <cell r="D78">
            <v>223120202032</v>
          </cell>
          <cell r="E78">
            <v>0.2</v>
          </cell>
        </row>
        <row r="79">
          <cell r="D79">
            <v>223120202017</v>
          </cell>
          <cell r="E79">
            <v>0.2</v>
          </cell>
        </row>
        <row r="80">
          <cell r="D80">
            <v>223120202028</v>
          </cell>
          <cell r="E80">
            <v>0.2</v>
          </cell>
        </row>
        <row r="81">
          <cell r="D81">
            <v>223120203016</v>
          </cell>
          <cell r="E81">
            <v>0.2</v>
          </cell>
        </row>
        <row r="82">
          <cell r="D82" t="str">
            <v>2231202Z2005</v>
          </cell>
          <cell r="E82">
            <v>0.2</v>
          </cell>
        </row>
        <row r="83">
          <cell r="D83">
            <v>223120203015</v>
          </cell>
          <cell r="E83">
            <v>0.2</v>
          </cell>
        </row>
        <row r="84">
          <cell r="D84">
            <v>223120203011</v>
          </cell>
          <cell r="E84">
            <v>0.2</v>
          </cell>
        </row>
        <row r="85">
          <cell r="D85" t="str">
            <v>2231202Z2010</v>
          </cell>
          <cell r="E85">
            <v>0.2</v>
          </cell>
        </row>
        <row r="86">
          <cell r="D86" t="str">
            <v>2231202Z2018</v>
          </cell>
          <cell r="E86">
            <v>0.2</v>
          </cell>
        </row>
        <row r="87">
          <cell r="D87" t="str">
            <v>2231202Z2006</v>
          </cell>
          <cell r="E87">
            <v>0.2</v>
          </cell>
        </row>
        <row r="88">
          <cell r="D88" t="str">
            <v>2231202Z2020</v>
          </cell>
          <cell r="E88">
            <v>0.2</v>
          </cell>
        </row>
        <row r="89">
          <cell r="D89">
            <v>223120203004</v>
          </cell>
          <cell r="E89">
            <v>0.2</v>
          </cell>
        </row>
        <row r="90">
          <cell r="D90" t="str">
            <v>2231202Z2016</v>
          </cell>
          <cell r="E90">
            <v>0.2</v>
          </cell>
        </row>
        <row r="91">
          <cell r="D91" t="str">
            <v>2231202Z2015</v>
          </cell>
          <cell r="E91">
            <v>0.2</v>
          </cell>
        </row>
        <row r="92">
          <cell r="D92" t="str">
            <v>2231202Z5012</v>
          </cell>
          <cell r="E92">
            <v>0.2</v>
          </cell>
        </row>
        <row r="93">
          <cell r="D93" t="str">
            <v>2231202Z5011</v>
          </cell>
          <cell r="E93">
            <v>0.2</v>
          </cell>
        </row>
        <row r="94">
          <cell r="D94" t="str">
            <v>2231202Z5015 </v>
          </cell>
          <cell r="E94">
            <v>0.2</v>
          </cell>
        </row>
        <row r="95">
          <cell r="D95" t="str">
            <v>2231202Z5007</v>
          </cell>
          <cell r="E95">
            <v>0.2</v>
          </cell>
        </row>
        <row r="96">
          <cell r="D96" t="str">
            <v>2231202z5014</v>
          </cell>
          <cell r="E96">
            <v>0.2</v>
          </cell>
        </row>
        <row r="97">
          <cell r="D97" t="str">
            <v>2231202Z9001 </v>
          </cell>
          <cell r="E97">
            <v>0.2</v>
          </cell>
        </row>
        <row r="98">
          <cell r="D98" t="str">
            <v>2231202Z5008</v>
          </cell>
          <cell r="E98">
            <v>0.2</v>
          </cell>
        </row>
        <row r="99">
          <cell r="D99" t="str">
            <v>2231202Z9006</v>
          </cell>
          <cell r="E99">
            <v>0.2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B2" t="str">
            <v>学号</v>
          </cell>
          <cell r="C2" t="str">
            <v>加分</v>
          </cell>
        </row>
        <row r="3">
          <cell r="B3" t="str">
            <v>2211202Z9006</v>
          </cell>
          <cell r="C3">
            <v>2.5</v>
          </cell>
        </row>
        <row r="4">
          <cell r="B4" t="str">
            <v>221120202011</v>
          </cell>
          <cell r="C4">
            <v>2.5</v>
          </cell>
        </row>
        <row r="5">
          <cell r="B5" t="str">
            <v>2211201Z5030</v>
          </cell>
          <cell r="C5">
            <v>2.5</v>
          </cell>
        </row>
        <row r="6">
          <cell r="B6" t="str">
            <v>222120203004</v>
          </cell>
          <cell r="C6">
            <v>2.5</v>
          </cell>
        </row>
        <row r="7">
          <cell r="B7" t="str">
            <v>1221202Z2001</v>
          </cell>
          <cell r="C7">
            <v>2.5</v>
          </cell>
        </row>
        <row r="8">
          <cell r="B8" t="str">
            <v>222125100185</v>
          </cell>
          <cell r="C8">
            <v>2.5</v>
          </cell>
        </row>
        <row r="9">
          <cell r="B9" t="str">
            <v>223120202029</v>
          </cell>
          <cell r="C9">
            <v>2.5</v>
          </cell>
        </row>
        <row r="10">
          <cell r="B10" t="str">
            <v>223125100027</v>
          </cell>
          <cell r="C10">
            <v>2.5</v>
          </cell>
        </row>
        <row r="11">
          <cell r="B11" t="str">
            <v>223125100030</v>
          </cell>
          <cell r="C11">
            <v>2.5</v>
          </cell>
        </row>
        <row r="12">
          <cell r="B12" t="str">
            <v>2231202Z2022</v>
          </cell>
          <cell r="C12">
            <v>2.5</v>
          </cell>
        </row>
        <row r="13">
          <cell r="B13" t="str">
            <v>2221201Z5030</v>
          </cell>
          <cell r="C13">
            <v>2.5</v>
          </cell>
        </row>
        <row r="14">
          <cell r="B14" t="str">
            <v>223120202008</v>
          </cell>
          <cell r="C14">
            <v>2.5</v>
          </cell>
        </row>
        <row r="15">
          <cell r="B15" t="str">
            <v>2221202Z2008</v>
          </cell>
          <cell r="C15">
            <v>2.5</v>
          </cell>
        </row>
        <row r="16">
          <cell r="B16" t="str">
            <v>222120203006</v>
          </cell>
          <cell r="C16">
            <v>2.5</v>
          </cell>
        </row>
        <row r="17">
          <cell r="B17" t="str">
            <v>1201201Z5003</v>
          </cell>
          <cell r="C17">
            <v>2.5</v>
          </cell>
        </row>
        <row r="18">
          <cell r="B18" t="str">
            <v>2231202Z2020</v>
          </cell>
          <cell r="C18">
            <v>2.5</v>
          </cell>
        </row>
        <row r="19">
          <cell r="B19" t="str">
            <v>222120202011</v>
          </cell>
          <cell r="C19">
            <v>2.5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103班"/>
      <sheetName val="2201班"/>
      <sheetName val="2202班"/>
      <sheetName val="2203班"/>
      <sheetName val="2301班"/>
      <sheetName val="2302班"/>
      <sheetName val="2303班"/>
      <sheetName val="2304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学号</v>
          </cell>
          <cell r="B2" t="str">
            <v>年级</v>
          </cell>
          <cell r="C2" t="str">
            <v>专业</v>
          </cell>
          <cell r="D2" t="str">
            <v>姓名</v>
          </cell>
          <cell r="E2" t="str">
            <v>观赛次数</v>
          </cell>
          <cell r="F2" t="str">
            <v>加分</v>
          </cell>
        </row>
        <row r="3">
          <cell r="A3" t="str">
            <v>2231202Z5009</v>
          </cell>
          <cell r="B3" t="str">
            <v>2023级</v>
          </cell>
          <cell r="C3" t="str">
            <v>市场营销管理</v>
          </cell>
          <cell r="D3" t="str">
            <v>董洁</v>
          </cell>
          <cell r="E3">
            <v>4</v>
          </cell>
          <cell r="F3">
            <v>0.4</v>
          </cell>
        </row>
        <row r="4">
          <cell r="A4" t="str">
            <v>2231202Z5010</v>
          </cell>
          <cell r="B4" t="str">
            <v>2023级</v>
          </cell>
          <cell r="C4" t="str">
            <v>市场营销管理</v>
          </cell>
          <cell r="D4" t="str">
            <v>袁翰孜</v>
          </cell>
          <cell r="E4">
            <v>4</v>
          </cell>
          <cell r="F4">
            <v>0.4</v>
          </cell>
        </row>
        <row r="5">
          <cell r="A5" t="str">
            <v>2231202Z9011</v>
          </cell>
          <cell r="B5" t="str">
            <v>2023级</v>
          </cell>
          <cell r="C5" t="str">
            <v>物流与供应链管理</v>
          </cell>
          <cell r="D5" t="str">
            <v>宁秋梅</v>
          </cell>
          <cell r="E5">
            <v>4</v>
          </cell>
          <cell r="F5">
            <v>0.4</v>
          </cell>
        </row>
        <row r="6">
          <cell r="A6" t="str">
            <v>2231202Z5015</v>
          </cell>
          <cell r="B6" t="str">
            <v>2023级</v>
          </cell>
          <cell r="C6" t="str">
            <v>市场营销管理</v>
          </cell>
          <cell r="D6" t="str">
            <v>郑艺</v>
          </cell>
          <cell r="E6">
            <v>4</v>
          </cell>
          <cell r="F6">
            <v>0.4</v>
          </cell>
        </row>
        <row r="7">
          <cell r="A7" t="str">
            <v>2231202Z5005</v>
          </cell>
          <cell r="B7" t="str">
            <v>2023级</v>
          </cell>
          <cell r="C7" t="str">
            <v>市场营销管理</v>
          </cell>
          <cell r="D7" t="str">
            <v>徐千千</v>
          </cell>
          <cell r="E7">
            <v>4</v>
          </cell>
          <cell r="F7">
            <v>0.4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301"/>
      <sheetName val="2302"/>
      <sheetName val="2303"/>
      <sheetName val="2304"/>
      <sheetName val="2201"/>
      <sheetName val="2202"/>
      <sheetName val="2203"/>
      <sheetName val="2102"/>
      <sheetName val="2103"/>
    </sheetNames>
    <sheetDataSet>
      <sheetData sheetId="0"/>
      <sheetData sheetId="1"/>
      <sheetData sheetId="2"/>
      <sheetData sheetId="3">
        <row r="2">
          <cell r="A2" t="str">
            <v>学号</v>
          </cell>
          <cell r="B2" t="str">
            <v>年级</v>
          </cell>
          <cell r="C2" t="str">
            <v>专业</v>
          </cell>
          <cell r="D2" t="str">
            <v>姓名</v>
          </cell>
          <cell r="E2" t="str">
            <v>观赛次数</v>
          </cell>
          <cell r="F2" t="str">
            <v>加分</v>
          </cell>
        </row>
        <row r="3">
          <cell r="A3" t="str">
            <v>2231202Z5001</v>
          </cell>
          <cell r="B3" t="str">
            <v>2023级</v>
          </cell>
          <cell r="C3" t="str">
            <v>市场营销管理</v>
          </cell>
          <cell r="D3" t="str">
            <v>郭强</v>
          </cell>
          <cell r="E3">
            <v>1</v>
          </cell>
          <cell r="F3">
            <v>0.1</v>
          </cell>
        </row>
        <row r="4">
          <cell r="A4" t="str">
            <v>2231202z5004</v>
          </cell>
          <cell r="B4" t="str">
            <v>2023级</v>
          </cell>
          <cell r="C4" t="str">
            <v>市场营销管理</v>
          </cell>
          <cell r="D4" t="str">
            <v>朱阳</v>
          </cell>
          <cell r="E4">
            <v>1</v>
          </cell>
          <cell r="F4">
            <v>0.1</v>
          </cell>
        </row>
        <row r="5">
          <cell r="A5" t="str">
            <v>2231202Z5007</v>
          </cell>
          <cell r="B5" t="str">
            <v>2023级</v>
          </cell>
          <cell r="C5" t="str">
            <v>市场营销管理</v>
          </cell>
          <cell r="D5" t="str">
            <v>袁心怡</v>
          </cell>
          <cell r="E5">
            <v>1</v>
          </cell>
          <cell r="F5">
            <v>0.1</v>
          </cell>
        </row>
        <row r="6">
          <cell r="A6" t="str">
            <v>2231202Z5009</v>
          </cell>
          <cell r="B6" t="str">
            <v>2023级</v>
          </cell>
          <cell r="C6" t="str">
            <v>市场营销管理</v>
          </cell>
          <cell r="D6" t="str">
            <v>董洁</v>
          </cell>
          <cell r="E6">
            <v>6</v>
          </cell>
          <cell r="F6">
            <v>0.6</v>
          </cell>
        </row>
        <row r="7">
          <cell r="A7" t="str">
            <v>2231202Z5011</v>
          </cell>
          <cell r="B7" t="str">
            <v>2023级</v>
          </cell>
          <cell r="C7" t="str">
            <v>市场营销管理</v>
          </cell>
          <cell r="D7" t="str">
            <v>唐相群</v>
          </cell>
          <cell r="E7">
            <v>2</v>
          </cell>
          <cell r="F7">
            <v>0.2</v>
          </cell>
        </row>
        <row r="8">
          <cell r="A8" t="str">
            <v>2231202Z5012</v>
          </cell>
          <cell r="B8" t="str">
            <v>2023级</v>
          </cell>
          <cell r="C8" t="str">
            <v>市场营销管理</v>
          </cell>
          <cell r="D8" t="str">
            <v>张梦雅</v>
          </cell>
          <cell r="E8">
            <v>2</v>
          </cell>
          <cell r="F8">
            <v>0.2</v>
          </cell>
        </row>
        <row r="9">
          <cell r="A9" t="str">
            <v>2231202Z5013</v>
          </cell>
          <cell r="B9" t="str">
            <v>2023级</v>
          </cell>
          <cell r="C9" t="str">
            <v>市场营销管理</v>
          </cell>
          <cell r="D9" t="str">
            <v>盘宣婷</v>
          </cell>
          <cell r="E9">
            <v>3</v>
          </cell>
          <cell r="F9">
            <v>0.3</v>
          </cell>
        </row>
        <row r="10">
          <cell r="A10" t="str">
            <v>2231202Z5015</v>
          </cell>
          <cell r="B10" t="str">
            <v>2023级</v>
          </cell>
          <cell r="C10" t="str">
            <v>市场营销管理</v>
          </cell>
          <cell r="D10" t="str">
            <v>郑艺</v>
          </cell>
          <cell r="E10">
            <v>5</v>
          </cell>
          <cell r="F10">
            <v>0.5</v>
          </cell>
        </row>
        <row r="11">
          <cell r="A11" t="str">
            <v>2231202Z9003</v>
          </cell>
          <cell r="B11" t="str">
            <v>2023级</v>
          </cell>
          <cell r="C11" t="str">
            <v>物流管理</v>
          </cell>
          <cell r="D11" t="str">
            <v>王灿</v>
          </cell>
          <cell r="E11">
            <v>3</v>
          </cell>
          <cell r="F11">
            <v>0.3</v>
          </cell>
        </row>
        <row r="12">
          <cell r="A12" t="str">
            <v>2231202Z9004</v>
          </cell>
          <cell r="B12" t="str">
            <v>2023级</v>
          </cell>
          <cell r="C12" t="str">
            <v>物流管理</v>
          </cell>
          <cell r="D12" t="str">
            <v>焦梦甜</v>
          </cell>
          <cell r="E12">
            <v>5</v>
          </cell>
          <cell r="F12">
            <v>0.5</v>
          </cell>
        </row>
        <row r="13">
          <cell r="A13" t="str">
            <v>2231202z9005</v>
          </cell>
          <cell r="B13" t="str">
            <v>2023级</v>
          </cell>
          <cell r="C13" t="str">
            <v>物流管理</v>
          </cell>
          <cell r="D13" t="str">
            <v>李欣宇</v>
          </cell>
          <cell r="E13">
            <v>5</v>
          </cell>
          <cell r="F13">
            <v>0.5</v>
          </cell>
        </row>
        <row r="14">
          <cell r="A14" t="str">
            <v>2231202Z9007</v>
          </cell>
          <cell r="B14" t="str">
            <v>2023级</v>
          </cell>
          <cell r="C14" t="str">
            <v>物流管理</v>
          </cell>
          <cell r="D14" t="str">
            <v>李燕</v>
          </cell>
          <cell r="E14">
            <v>5</v>
          </cell>
          <cell r="F14">
            <v>0.5</v>
          </cell>
        </row>
        <row r="15">
          <cell r="A15" t="str">
            <v>2231202Z9008</v>
          </cell>
          <cell r="B15" t="str">
            <v>2023级</v>
          </cell>
          <cell r="C15" t="str">
            <v>物流管理</v>
          </cell>
          <cell r="D15" t="str">
            <v>罗建明</v>
          </cell>
          <cell r="E15">
            <v>1</v>
          </cell>
          <cell r="F15">
            <v>0.1</v>
          </cell>
        </row>
        <row r="16">
          <cell r="A16" t="str">
            <v>2231202Z9009</v>
          </cell>
          <cell r="B16" t="str">
            <v>2023级</v>
          </cell>
          <cell r="C16" t="str">
            <v>物流管理</v>
          </cell>
          <cell r="D16" t="str">
            <v>刘赟</v>
          </cell>
          <cell r="E16">
            <v>3</v>
          </cell>
          <cell r="F16">
            <v>0.3</v>
          </cell>
        </row>
        <row r="17">
          <cell r="A17" t="str">
            <v>2231202Z9011</v>
          </cell>
          <cell r="B17" t="str">
            <v>2023级</v>
          </cell>
          <cell r="C17" t="str">
            <v>物流管理</v>
          </cell>
          <cell r="D17" t="str">
            <v>宁秋梅</v>
          </cell>
          <cell r="E17">
            <v>4</v>
          </cell>
          <cell r="F17">
            <v>0.4</v>
          </cell>
        </row>
        <row r="18">
          <cell r="A18" t="str">
            <v>2231202Z9012</v>
          </cell>
          <cell r="B18" t="str">
            <v>2023级</v>
          </cell>
          <cell r="C18" t="str">
            <v>物流管理</v>
          </cell>
          <cell r="D18" t="str">
            <v>王艺澎</v>
          </cell>
          <cell r="E18">
            <v>5</v>
          </cell>
          <cell r="F18">
            <v>0.5</v>
          </cell>
        </row>
        <row r="19">
          <cell r="A19" t="str">
            <v>2231202Z9013</v>
          </cell>
          <cell r="B19" t="str">
            <v>2023级</v>
          </cell>
          <cell r="C19" t="str">
            <v>物流管理</v>
          </cell>
          <cell r="D19" t="str">
            <v>庞欣</v>
          </cell>
          <cell r="E19">
            <v>5</v>
          </cell>
          <cell r="F19">
            <v>0.5</v>
          </cell>
        </row>
        <row r="20">
          <cell r="A20" t="str">
            <v>2231202Z9014</v>
          </cell>
          <cell r="B20" t="str">
            <v>2023级</v>
          </cell>
          <cell r="C20" t="str">
            <v>物流管理</v>
          </cell>
          <cell r="D20" t="str">
            <v>冯锦茹</v>
          </cell>
          <cell r="E20">
            <v>5</v>
          </cell>
          <cell r="F20">
            <v>0.5</v>
          </cell>
        </row>
        <row r="21">
          <cell r="A21" t="str">
            <v>2231202z9022</v>
          </cell>
          <cell r="B21" t="str">
            <v>2023级</v>
          </cell>
          <cell r="C21" t="str">
            <v>物流管理</v>
          </cell>
          <cell r="D21" t="str">
            <v>张致远</v>
          </cell>
          <cell r="E21">
            <v>1</v>
          </cell>
          <cell r="F21">
            <v>0.1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D2" t="str">
            <v>学号</v>
          </cell>
          <cell r="E2" t="str">
            <v>加分</v>
          </cell>
          <cell r="F2" t="str">
            <v>乒羽赛</v>
          </cell>
          <cell r="G2" t="str">
            <v>加分汇总</v>
          </cell>
        </row>
        <row r="3">
          <cell r="D3" t="str">
            <v>2211202Z9006</v>
          </cell>
          <cell r="E3">
            <v>1.5</v>
          </cell>
          <cell r="F3">
            <v>0</v>
          </cell>
          <cell r="G3">
            <v>1.5</v>
          </cell>
        </row>
        <row r="4">
          <cell r="D4" t="str">
            <v>221120202011</v>
          </cell>
          <cell r="E4">
            <v>1.5</v>
          </cell>
          <cell r="F4">
            <v>0</v>
          </cell>
          <cell r="G4">
            <v>1.5</v>
          </cell>
        </row>
        <row r="5">
          <cell r="D5" t="str">
            <v>1221202Z2001</v>
          </cell>
          <cell r="E5">
            <v>1.5</v>
          </cell>
          <cell r="F5">
            <v>0</v>
          </cell>
          <cell r="G5">
            <v>1.5</v>
          </cell>
        </row>
        <row r="6">
          <cell r="D6" t="str">
            <v>2211201Z5006</v>
          </cell>
          <cell r="E6">
            <v>1.5</v>
          </cell>
          <cell r="F6">
            <v>0</v>
          </cell>
          <cell r="G6">
            <v>1.5</v>
          </cell>
        </row>
        <row r="7">
          <cell r="D7" t="str">
            <v>2211202Z9021</v>
          </cell>
          <cell r="E7">
            <v>1.5</v>
          </cell>
          <cell r="F7">
            <v>0</v>
          </cell>
          <cell r="G7">
            <v>1.5</v>
          </cell>
        </row>
        <row r="8">
          <cell r="D8" t="str">
            <v>2211201Z5029</v>
          </cell>
          <cell r="E8">
            <v>1.5</v>
          </cell>
          <cell r="F8">
            <v>0</v>
          </cell>
          <cell r="G8">
            <v>1.5</v>
          </cell>
        </row>
        <row r="9">
          <cell r="D9" t="str">
            <v>2211201Z5030</v>
          </cell>
          <cell r="E9">
            <v>1.5</v>
          </cell>
          <cell r="F9">
            <v>0</v>
          </cell>
          <cell r="G9">
            <v>1.5</v>
          </cell>
        </row>
        <row r="10">
          <cell r="D10" t="str">
            <v>122120204002</v>
          </cell>
          <cell r="E10">
            <v>1.5</v>
          </cell>
          <cell r="F10">
            <v>0</v>
          </cell>
          <cell r="G10">
            <v>1.5</v>
          </cell>
        </row>
        <row r="11">
          <cell r="D11" t="str">
            <v>122120204004</v>
          </cell>
          <cell r="E11">
            <v>1.5</v>
          </cell>
          <cell r="F11">
            <v>0</v>
          </cell>
          <cell r="G11">
            <v>1.5</v>
          </cell>
        </row>
        <row r="12">
          <cell r="D12" t="str">
            <v>2211202Z5004</v>
          </cell>
          <cell r="E12">
            <v>0.2</v>
          </cell>
          <cell r="F12">
            <v>0</v>
          </cell>
          <cell r="G12">
            <v>0.2</v>
          </cell>
        </row>
        <row r="13">
          <cell r="D13" t="str">
            <v>123120202004</v>
          </cell>
          <cell r="E13">
            <v>0.2</v>
          </cell>
          <cell r="F13">
            <v>0</v>
          </cell>
          <cell r="G13">
            <v>0.2</v>
          </cell>
        </row>
        <row r="14">
          <cell r="D14" t="str">
            <v>1201201Z5003</v>
          </cell>
          <cell r="E14">
            <v>0.2</v>
          </cell>
          <cell r="F14">
            <v>0</v>
          </cell>
          <cell r="G14">
            <v>0.2</v>
          </cell>
        </row>
        <row r="15">
          <cell r="D15" t="str">
            <v>221120202017</v>
          </cell>
          <cell r="E15">
            <v>0.2</v>
          </cell>
          <cell r="F15">
            <v>0</v>
          </cell>
          <cell r="G15">
            <v>0.2</v>
          </cell>
        </row>
        <row r="16">
          <cell r="D16" t="str">
            <v>221120202029</v>
          </cell>
          <cell r="E16">
            <v>0.2</v>
          </cell>
          <cell r="F16">
            <v>0</v>
          </cell>
          <cell r="G16">
            <v>0.2</v>
          </cell>
        </row>
        <row r="17">
          <cell r="D17" t="str">
            <v>222120203004</v>
          </cell>
          <cell r="E17">
            <v>1</v>
          </cell>
          <cell r="F17">
            <v>0</v>
          </cell>
          <cell r="G17">
            <v>1</v>
          </cell>
        </row>
        <row r="18">
          <cell r="D18" t="str">
            <v>2221201Z5012</v>
          </cell>
          <cell r="E18">
            <v>1</v>
          </cell>
          <cell r="F18">
            <v>0</v>
          </cell>
          <cell r="G18">
            <v>1</v>
          </cell>
        </row>
        <row r="19">
          <cell r="D19" t="str">
            <v>2221201Z5014</v>
          </cell>
          <cell r="E19">
            <v>1</v>
          </cell>
          <cell r="F19">
            <v>0</v>
          </cell>
          <cell r="G19">
            <v>1</v>
          </cell>
        </row>
        <row r="20">
          <cell r="D20" t="str">
            <v>2221201Z5030</v>
          </cell>
          <cell r="E20">
            <v>1</v>
          </cell>
          <cell r="F20">
            <v>0</v>
          </cell>
          <cell r="G20">
            <v>1</v>
          </cell>
        </row>
        <row r="21">
          <cell r="D21" t="str">
            <v>2221201Z5006</v>
          </cell>
          <cell r="E21">
            <v>1</v>
          </cell>
          <cell r="F21">
            <v>0</v>
          </cell>
          <cell r="G21">
            <v>1</v>
          </cell>
        </row>
        <row r="22">
          <cell r="D22" t="str">
            <v>222120203002</v>
          </cell>
          <cell r="E22">
            <v>1</v>
          </cell>
          <cell r="F22">
            <v>0</v>
          </cell>
          <cell r="G22">
            <v>1</v>
          </cell>
        </row>
        <row r="23">
          <cell r="D23" t="str">
            <v>2221201Z5008</v>
          </cell>
          <cell r="E23">
            <v>1</v>
          </cell>
          <cell r="F23">
            <v>0</v>
          </cell>
          <cell r="G23">
            <v>1</v>
          </cell>
        </row>
        <row r="24">
          <cell r="D24" t="str">
            <v>2221201Z5013</v>
          </cell>
          <cell r="E24">
            <v>1</v>
          </cell>
          <cell r="F24">
            <v>0</v>
          </cell>
          <cell r="G24">
            <v>1</v>
          </cell>
        </row>
        <row r="25">
          <cell r="D25" t="str">
            <v>222120203009</v>
          </cell>
          <cell r="E25">
            <v>1</v>
          </cell>
          <cell r="F25">
            <v>0</v>
          </cell>
          <cell r="G25">
            <v>1</v>
          </cell>
        </row>
        <row r="26">
          <cell r="D26" t="str">
            <v>222120203010</v>
          </cell>
          <cell r="E26">
            <v>1</v>
          </cell>
          <cell r="F26">
            <v>0</v>
          </cell>
          <cell r="G26">
            <v>1</v>
          </cell>
        </row>
        <row r="27">
          <cell r="D27" t="str">
            <v>2221201Z5029</v>
          </cell>
          <cell r="E27">
            <v>0.2</v>
          </cell>
          <cell r="F27">
            <v>0</v>
          </cell>
          <cell r="G27">
            <v>0.2</v>
          </cell>
        </row>
        <row r="28">
          <cell r="D28" t="str">
            <v>2221201Z5018</v>
          </cell>
          <cell r="E28">
            <v>0.2</v>
          </cell>
          <cell r="F28">
            <v>0</v>
          </cell>
          <cell r="G28">
            <v>0.2</v>
          </cell>
        </row>
        <row r="29">
          <cell r="D29" t="str">
            <v>222120203001</v>
          </cell>
          <cell r="E29">
            <v>0.2</v>
          </cell>
          <cell r="F29">
            <v>0</v>
          </cell>
          <cell r="G29">
            <v>0.2</v>
          </cell>
        </row>
        <row r="30">
          <cell r="D30" t="str">
            <v>222120203003</v>
          </cell>
          <cell r="E30">
            <v>0.2</v>
          </cell>
          <cell r="F30">
            <v>0</v>
          </cell>
          <cell r="G30">
            <v>0.2</v>
          </cell>
        </row>
        <row r="31">
          <cell r="D31" t="str">
            <v>222120203006</v>
          </cell>
          <cell r="E31">
            <v>0.2</v>
          </cell>
          <cell r="F31">
            <v>0</v>
          </cell>
          <cell r="G31">
            <v>0.2</v>
          </cell>
        </row>
        <row r="32">
          <cell r="D32" t="str">
            <v>222120202002</v>
          </cell>
          <cell r="E32">
            <v>0.5</v>
          </cell>
          <cell r="F32">
            <v>0</v>
          </cell>
          <cell r="G32">
            <v>0.5</v>
          </cell>
        </row>
        <row r="33">
          <cell r="D33" t="str">
            <v>222120202001</v>
          </cell>
          <cell r="E33">
            <v>0.5</v>
          </cell>
          <cell r="F33">
            <v>0</v>
          </cell>
          <cell r="G33">
            <v>0.5</v>
          </cell>
        </row>
        <row r="34">
          <cell r="D34" t="str">
            <v>222120202005</v>
          </cell>
          <cell r="E34">
            <v>0.5</v>
          </cell>
          <cell r="F34">
            <v>0</v>
          </cell>
          <cell r="G34">
            <v>0.5</v>
          </cell>
        </row>
        <row r="35">
          <cell r="D35" t="str">
            <v>222120202026</v>
          </cell>
          <cell r="E35">
            <v>0.5</v>
          </cell>
          <cell r="F35">
            <v>0</v>
          </cell>
          <cell r="G35">
            <v>0.5</v>
          </cell>
        </row>
        <row r="36">
          <cell r="D36" t="str">
            <v>2221202Z9011</v>
          </cell>
          <cell r="E36">
            <v>0.5</v>
          </cell>
          <cell r="F36">
            <v>0</v>
          </cell>
          <cell r="G36">
            <v>0.5</v>
          </cell>
        </row>
        <row r="37">
          <cell r="D37" t="str">
            <v>2221202Z9006</v>
          </cell>
          <cell r="E37">
            <v>0.5</v>
          </cell>
          <cell r="F37">
            <v>0</v>
          </cell>
          <cell r="G37">
            <v>0.5</v>
          </cell>
        </row>
        <row r="38">
          <cell r="D38" t="str">
            <v>2221202Z9004</v>
          </cell>
          <cell r="E38">
            <v>0.5</v>
          </cell>
          <cell r="F38">
            <v>0</v>
          </cell>
          <cell r="G38">
            <v>0.5</v>
          </cell>
        </row>
        <row r="39">
          <cell r="D39" t="str">
            <v>2221202Z9014</v>
          </cell>
          <cell r="E39">
            <v>0.5</v>
          </cell>
          <cell r="F39">
            <v>0</v>
          </cell>
          <cell r="G39">
            <v>0.5</v>
          </cell>
        </row>
        <row r="40">
          <cell r="D40" t="str">
            <v>222120202009</v>
          </cell>
          <cell r="E40">
            <v>0.5</v>
          </cell>
          <cell r="F40">
            <v>0</v>
          </cell>
          <cell r="G40">
            <v>0.5</v>
          </cell>
        </row>
        <row r="41">
          <cell r="D41" t="str">
            <v>222120202013</v>
          </cell>
          <cell r="E41">
            <v>0.5</v>
          </cell>
          <cell r="F41">
            <v>0</v>
          </cell>
          <cell r="G41">
            <v>0.5</v>
          </cell>
        </row>
        <row r="42">
          <cell r="D42" t="str">
            <v>222120202015</v>
          </cell>
          <cell r="E42">
            <v>0.2</v>
          </cell>
          <cell r="F42">
            <v>0</v>
          </cell>
          <cell r="G42">
            <v>0.2</v>
          </cell>
        </row>
        <row r="43">
          <cell r="D43" t="str">
            <v>222120202004</v>
          </cell>
          <cell r="E43">
            <v>0.2</v>
          </cell>
          <cell r="F43">
            <v>0</v>
          </cell>
          <cell r="G43">
            <v>0.2</v>
          </cell>
        </row>
        <row r="44">
          <cell r="D44" t="str">
            <v>222120202018</v>
          </cell>
          <cell r="E44">
            <v>0.2</v>
          </cell>
          <cell r="F44">
            <v>0</v>
          </cell>
          <cell r="G44">
            <v>0.2</v>
          </cell>
        </row>
        <row r="45">
          <cell r="D45" t="str">
            <v>222120202012</v>
          </cell>
          <cell r="E45">
            <v>0.2</v>
          </cell>
          <cell r="F45">
            <v>0</v>
          </cell>
          <cell r="G45">
            <v>0.2</v>
          </cell>
        </row>
        <row r="46">
          <cell r="D46" t="str">
            <v>222120202011</v>
          </cell>
          <cell r="E46">
            <v>0.2</v>
          </cell>
          <cell r="F46">
            <v>0</v>
          </cell>
          <cell r="G46">
            <v>0.2</v>
          </cell>
        </row>
        <row r="47">
          <cell r="D47" t="str">
            <v>222120202003</v>
          </cell>
          <cell r="E47">
            <v>0.2</v>
          </cell>
          <cell r="F47">
            <v>0</v>
          </cell>
          <cell r="G47">
            <v>0.2</v>
          </cell>
        </row>
        <row r="48">
          <cell r="D48" t="str">
            <v>2231201Z5014</v>
          </cell>
          <cell r="E48">
            <v>0.5</v>
          </cell>
          <cell r="F48">
            <v>0</v>
          </cell>
          <cell r="G48">
            <v>0.5</v>
          </cell>
        </row>
        <row r="49">
          <cell r="D49" t="str">
            <v>2231201Z5013</v>
          </cell>
          <cell r="E49">
            <v>0.5</v>
          </cell>
          <cell r="F49">
            <v>0</v>
          </cell>
          <cell r="G49">
            <v>0.5</v>
          </cell>
        </row>
        <row r="50">
          <cell r="D50" t="str">
            <v>2231201Z5026</v>
          </cell>
          <cell r="E50">
            <v>0.5</v>
          </cell>
          <cell r="F50">
            <v>0</v>
          </cell>
          <cell r="G50">
            <v>0.5</v>
          </cell>
        </row>
        <row r="51">
          <cell r="D51" t="str">
            <v>2231201Z5011</v>
          </cell>
          <cell r="E51">
            <v>0.5</v>
          </cell>
          <cell r="F51">
            <v>0</v>
          </cell>
          <cell r="G51">
            <v>0.5</v>
          </cell>
        </row>
        <row r="52">
          <cell r="D52" t="str">
            <v>2231201Z5012</v>
          </cell>
          <cell r="E52">
            <v>0.5</v>
          </cell>
          <cell r="F52">
            <v>0</v>
          </cell>
          <cell r="G52">
            <v>0.5</v>
          </cell>
        </row>
        <row r="53">
          <cell r="D53" t="str">
            <v>2231201Z5021</v>
          </cell>
          <cell r="E53">
            <v>0.5</v>
          </cell>
          <cell r="F53">
            <v>0</v>
          </cell>
          <cell r="G53">
            <v>0.5</v>
          </cell>
        </row>
        <row r="54">
          <cell r="D54" t="str">
            <v>2231201Z5009</v>
          </cell>
          <cell r="E54">
            <v>0.5</v>
          </cell>
          <cell r="F54">
            <v>0</v>
          </cell>
          <cell r="G54">
            <v>0.5</v>
          </cell>
        </row>
        <row r="55">
          <cell r="D55" t="str">
            <v>2231201Z5030</v>
          </cell>
          <cell r="E55">
            <v>0.5</v>
          </cell>
          <cell r="F55">
            <v>0</v>
          </cell>
          <cell r="G55">
            <v>0.5</v>
          </cell>
        </row>
        <row r="56">
          <cell r="D56" t="str">
            <v>223120202015</v>
          </cell>
          <cell r="E56">
            <v>2</v>
          </cell>
          <cell r="F56">
            <v>0</v>
          </cell>
          <cell r="G56">
            <v>2</v>
          </cell>
        </row>
        <row r="57">
          <cell r="D57" t="str">
            <v>223120202029</v>
          </cell>
          <cell r="E57">
            <v>2</v>
          </cell>
          <cell r="F57">
            <v>0</v>
          </cell>
          <cell r="G57">
            <v>2</v>
          </cell>
        </row>
        <row r="58">
          <cell r="D58" t="str">
            <v>223120202006</v>
          </cell>
          <cell r="E58">
            <v>2</v>
          </cell>
          <cell r="F58">
            <v>0</v>
          </cell>
          <cell r="G58">
            <v>2</v>
          </cell>
        </row>
        <row r="59">
          <cell r="D59" t="str">
            <v>223120202020</v>
          </cell>
          <cell r="E59">
            <v>2</v>
          </cell>
          <cell r="F59">
            <v>0</v>
          </cell>
          <cell r="G59">
            <v>2</v>
          </cell>
        </row>
        <row r="60">
          <cell r="D60" t="str">
            <v>223120202008</v>
          </cell>
          <cell r="E60">
            <v>2</v>
          </cell>
          <cell r="F60">
            <v>0</v>
          </cell>
          <cell r="G60">
            <v>2</v>
          </cell>
        </row>
        <row r="61">
          <cell r="D61" t="str">
            <v>223120202003</v>
          </cell>
          <cell r="E61">
            <v>2</v>
          </cell>
          <cell r="F61">
            <v>0</v>
          </cell>
          <cell r="G61">
            <v>2</v>
          </cell>
        </row>
        <row r="62">
          <cell r="D62" t="str">
            <v>223120202005</v>
          </cell>
          <cell r="E62">
            <v>2</v>
          </cell>
          <cell r="F62">
            <v>0</v>
          </cell>
          <cell r="G62">
            <v>2</v>
          </cell>
        </row>
        <row r="63">
          <cell r="D63" t="str">
            <v>223120202017</v>
          </cell>
          <cell r="E63">
            <v>0.2</v>
          </cell>
          <cell r="F63">
            <v>0</v>
          </cell>
          <cell r="G63">
            <v>0.2</v>
          </cell>
        </row>
        <row r="64">
          <cell r="D64" t="str">
            <v>223120202039</v>
          </cell>
          <cell r="E64">
            <v>0.2</v>
          </cell>
          <cell r="F64">
            <v>0</v>
          </cell>
          <cell r="G64">
            <v>0.2</v>
          </cell>
        </row>
        <row r="65">
          <cell r="D65" t="str">
            <v>2231202Z2022</v>
          </cell>
          <cell r="E65">
            <v>2</v>
          </cell>
          <cell r="F65">
            <v>0</v>
          </cell>
          <cell r="G65">
            <v>2</v>
          </cell>
        </row>
        <row r="66">
          <cell r="D66" t="str">
            <v>2231202Z2020</v>
          </cell>
          <cell r="E66">
            <v>0.2</v>
          </cell>
          <cell r="F66">
            <v>0</v>
          </cell>
          <cell r="G66">
            <v>0.2</v>
          </cell>
        </row>
        <row r="67">
          <cell r="D67" t="str">
            <v>2231202Z2009</v>
          </cell>
          <cell r="E67">
            <v>0.2</v>
          </cell>
          <cell r="F67">
            <v>0</v>
          </cell>
          <cell r="G67">
            <v>0.2</v>
          </cell>
        </row>
        <row r="68">
          <cell r="D68" t="str">
            <v>2231202Z5005</v>
          </cell>
          <cell r="E68">
            <v>0.2</v>
          </cell>
          <cell r="F68">
            <v>0</v>
          </cell>
          <cell r="G68">
            <v>0.2</v>
          </cell>
        </row>
        <row r="69">
          <cell r="D69" t="str">
            <v>2231202Z9013</v>
          </cell>
          <cell r="E69">
            <v>0.2</v>
          </cell>
          <cell r="F69">
            <v>0</v>
          </cell>
          <cell r="G69">
            <v>0.2</v>
          </cell>
        </row>
        <row r="70">
          <cell r="D70" t="str">
            <v>2231202Z5009</v>
          </cell>
          <cell r="E70">
            <v>0.2</v>
          </cell>
          <cell r="F70">
            <v>0</v>
          </cell>
          <cell r="G70">
            <v>0.2</v>
          </cell>
        </row>
        <row r="71">
          <cell r="D71" t="str">
            <v>2231202Z5015</v>
          </cell>
          <cell r="E71">
            <v>0.2</v>
          </cell>
          <cell r="F71">
            <v>0</v>
          </cell>
          <cell r="G71">
            <v>0.2</v>
          </cell>
        </row>
        <row r="72">
          <cell r="D72" t="str">
            <v>2231202Z5010</v>
          </cell>
          <cell r="E72">
            <v>0.2</v>
          </cell>
          <cell r="F72">
            <v>0</v>
          </cell>
          <cell r="G72">
            <v>0.2</v>
          </cell>
        </row>
        <row r="73">
          <cell r="D73" t="str">
            <v>2231202Z9011</v>
          </cell>
          <cell r="E73">
            <v>0.2</v>
          </cell>
          <cell r="F73">
            <v>0</v>
          </cell>
          <cell r="G73">
            <v>0.2</v>
          </cell>
        </row>
        <row r="74">
          <cell r="D74" t="str">
            <v>222120204003</v>
          </cell>
          <cell r="E74">
            <v>0.2</v>
          </cell>
          <cell r="F74">
            <v>0</v>
          </cell>
          <cell r="G74">
            <v>0.2</v>
          </cell>
        </row>
        <row r="75">
          <cell r="D75" t="str">
            <v>2221202Z5017</v>
          </cell>
          <cell r="E75">
            <v>0.2</v>
          </cell>
          <cell r="F75">
            <v>0</v>
          </cell>
          <cell r="G75">
            <v>0.2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D2" t="str">
            <v>姓名</v>
          </cell>
          <cell r="E2" t="str">
            <v>观赛次数</v>
          </cell>
          <cell r="F2" t="str">
            <v>加分</v>
          </cell>
        </row>
        <row r="3">
          <cell r="D3" t="str">
            <v>董洁</v>
          </cell>
          <cell r="E3" t="str">
            <v>4</v>
          </cell>
          <cell r="F3" t="str">
            <v>0.4</v>
          </cell>
        </row>
        <row r="4">
          <cell r="D4" t="str">
            <v>徐千千</v>
          </cell>
          <cell r="E4" t="str">
            <v>5</v>
          </cell>
          <cell r="F4" t="str">
            <v>0.5</v>
          </cell>
        </row>
        <row r="5">
          <cell r="D5" t="str">
            <v>宁秋梅</v>
          </cell>
          <cell r="E5" t="str">
            <v>1</v>
          </cell>
          <cell r="F5" t="str">
            <v>0.1</v>
          </cell>
        </row>
        <row r="6">
          <cell r="D6" t="str">
            <v>刘赟</v>
          </cell>
          <cell r="E6" t="str">
            <v>2</v>
          </cell>
          <cell r="F6" t="str">
            <v>0.2</v>
          </cell>
        </row>
        <row r="7">
          <cell r="D7" t="str">
            <v>袁翰孜</v>
          </cell>
          <cell r="E7" t="str">
            <v>5</v>
          </cell>
          <cell r="F7" t="str">
            <v>0.5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B1" t="str">
            <v>姓名</v>
          </cell>
          <cell r="C1" t="str">
            <v>总分</v>
          </cell>
        </row>
        <row r="2">
          <cell r="B2" t="str">
            <v>苟巧</v>
          </cell>
          <cell r="C2">
            <v>4</v>
          </cell>
        </row>
        <row r="3">
          <cell r="B3" t="str">
            <v>李何敏</v>
          </cell>
          <cell r="C3">
            <v>4</v>
          </cell>
        </row>
        <row r="4">
          <cell r="B4" t="str">
            <v>郭晨静</v>
          </cell>
          <cell r="C4">
            <v>4</v>
          </cell>
        </row>
        <row r="5">
          <cell r="B5" t="str">
            <v>符明康</v>
          </cell>
          <cell r="C5">
            <v>4</v>
          </cell>
        </row>
        <row r="6">
          <cell r="B6" t="str">
            <v>张鹏</v>
          </cell>
          <cell r="C6">
            <v>4</v>
          </cell>
        </row>
        <row r="7">
          <cell r="B7" t="str">
            <v>纪飞羽</v>
          </cell>
          <cell r="C7">
            <v>4.8</v>
          </cell>
        </row>
        <row r="8">
          <cell r="B8" t="str">
            <v>刘婷</v>
          </cell>
          <cell r="C8">
            <v>8</v>
          </cell>
        </row>
        <row r="9">
          <cell r="B9" t="str">
            <v>曾洁雅</v>
          </cell>
          <cell r="C9">
            <v>4</v>
          </cell>
        </row>
        <row r="10">
          <cell r="B10" t="str">
            <v>谭义鹏</v>
          </cell>
          <cell r="C10">
            <v>4</v>
          </cell>
        </row>
        <row r="11">
          <cell r="B11" t="str">
            <v>夏海天</v>
          </cell>
          <cell r="C11">
            <v>4</v>
          </cell>
        </row>
        <row r="12">
          <cell r="B12" t="str">
            <v>李辰尧</v>
          </cell>
          <cell r="C12">
            <v>8.8</v>
          </cell>
        </row>
        <row r="13">
          <cell r="B13" t="str">
            <v>王航远</v>
          </cell>
          <cell r="C13">
            <v>3.8</v>
          </cell>
        </row>
        <row r="14">
          <cell r="B14" t="str">
            <v>樊春国</v>
          </cell>
          <cell r="C14">
            <v>4</v>
          </cell>
        </row>
        <row r="15">
          <cell r="B15" t="str">
            <v>霍伟亚</v>
          </cell>
          <cell r="C15">
            <v>4</v>
          </cell>
        </row>
        <row r="16">
          <cell r="B16" t="str">
            <v>刘靖</v>
          </cell>
          <cell r="C16">
            <v>4</v>
          </cell>
        </row>
        <row r="17">
          <cell r="B17" t="str">
            <v>阳光思杰</v>
          </cell>
          <cell r="C17">
            <v>4</v>
          </cell>
        </row>
        <row r="18">
          <cell r="B18" t="str">
            <v>周鹏飞</v>
          </cell>
          <cell r="C18">
            <v>0</v>
          </cell>
        </row>
        <row r="19">
          <cell r="B19" t="str">
            <v>唐可</v>
          </cell>
          <cell r="C19">
            <v>4</v>
          </cell>
        </row>
        <row r="20">
          <cell r="B20" t="str">
            <v>李婷婷</v>
          </cell>
          <cell r="C20">
            <v>4</v>
          </cell>
        </row>
        <row r="21">
          <cell r="B21" t="str">
            <v>马怡丰</v>
          </cell>
          <cell r="C21">
            <v>5.6</v>
          </cell>
        </row>
        <row r="22">
          <cell r="B22" t="str">
            <v>沈锴</v>
          </cell>
          <cell r="C22">
            <v>4</v>
          </cell>
        </row>
        <row r="23">
          <cell r="B23" t="str">
            <v>王姝琪</v>
          </cell>
          <cell r="C23">
            <v>4</v>
          </cell>
        </row>
        <row r="24">
          <cell r="B24" t="str">
            <v>郭雨欣</v>
          </cell>
          <cell r="C24">
            <v>3.8</v>
          </cell>
        </row>
        <row r="25">
          <cell r="B25" t="str">
            <v>杨光俊</v>
          </cell>
          <cell r="C25">
            <v>4</v>
          </cell>
        </row>
        <row r="26">
          <cell r="B26" t="str">
            <v>杨泽宇</v>
          </cell>
          <cell r="C26">
            <v>4.8</v>
          </cell>
        </row>
        <row r="27">
          <cell r="B27" t="str">
            <v>张景翔</v>
          </cell>
          <cell r="C27">
            <v>5.6</v>
          </cell>
        </row>
        <row r="28">
          <cell r="B28" t="str">
            <v>韦力涵</v>
          </cell>
          <cell r="C28">
            <v>4</v>
          </cell>
        </row>
        <row r="29">
          <cell r="B29" t="str">
            <v>宫慧妍</v>
          </cell>
          <cell r="C29">
            <v>4</v>
          </cell>
        </row>
        <row r="30">
          <cell r="B30" t="str">
            <v>王欢</v>
          </cell>
          <cell r="C30">
            <v>3.8</v>
          </cell>
        </row>
        <row r="31">
          <cell r="B31" t="str">
            <v>张景行</v>
          </cell>
          <cell r="C31">
            <v>4.2</v>
          </cell>
        </row>
        <row r="32">
          <cell r="B32" t="str">
            <v>伊娃</v>
          </cell>
          <cell r="C32">
            <v>8</v>
          </cell>
        </row>
        <row r="33">
          <cell r="B33" t="str">
            <v>王若彤</v>
          </cell>
          <cell r="C33">
            <v>4.8</v>
          </cell>
        </row>
        <row r="34">
          <cell r="B34" t="str">
            <v>林静</v>
          </cell>
          <cell r="C34">
            <v>4.8</v>
          </cell>
        </row>
        <row r="35">
          <cell r="B35" t="str">
            <v>刘丹敏</v>
          </cell>
          <cell r="C35">
            <v>4</v>
          </cell>
        </row>
        <row r="36">
          <cell r="B36" t="str">
            <v>童韵岚</v>
          </cell>
          <cell r="C36">
            <v>3</v>
          </cell>
        </row>
        <row r="37">
          <cell r="B37" t="str">
            <v>孔宇焕</v>
          </cell>
          <cell r="C37">
            <v>4</v>
          </cell>
        </row>
        <row r="38">
          <cell r="B38" t="str">
            <v>王俏</v>
          </cell>
          <cell r="C38">
            <v>4</v>
          </cell>
        </row>
        <row r="39">
          <cell r="B39" t="str">
            <v>李雨霏</v>
          </cell>
          <cell r="C39">
            <v>8</v>
          </cell>
        </row>
        <row r="40">
          <cell r="B40" t="str">
            <v>申奥</v>
          </cell>
          <cell r="C40">
            <v>0</v>
          </cell>
        </row>
        <row r="41">
          <cell r="B41" t="str">
            <v>周宇佳</v>
          </cell>
          <cell r="C41">
            <v>4</v>
          </cell>
        </row>
        <row r="42">
          <cell r="B42" t="str">
            <v>周福彤</v>
          </cell>
          <cell r="C42">
            <v>4</v>
          </cell>
        </row>
        <row r="43">
          <cell r="B43" t="str">
            <v>甄雨阳</v>
          </cell>
          <cell r="C43">
            <v>4</v>
          </cell>
        </row>
        <row r="44">
          <cell r="B44" t="str">
            <v>张馨之</v>
          </cell>
          <cell r="C44">
            <v>4</v>
          </cell>
        </row>
        <row r="45">
          <cell r="B45" t="str">
            <v>张馨怡</v>
          </cell>
          <cell r="C45">
            <v>4</v>
          </cell>
        </row>
        <row r="46">
          <cell r="B46" t="str">
            <v>臧珂</v>
          </cell>
          <cell r="C46">
            <v>4</v>
          </cell>
        </row>
        <row r="47">
          <cell r="B47" t="str">
            <v>尹文倩</v>
          </cell>
          <cell r="C47">
            <v>4</v>
          </cell>
        </row>
        <row r="48">
          <cell r="B48" t="str">
            <v>杨卓雅</v>
          </cell>
          <cell r="C48">
            <v>4</v>
          </cell>
        </row>
        <row r="49">
          <cell r="B49" t="str">
            <v>杨钰钰</v>
          </cell>
          <cell r="C49">
            <v>4.2</v>
          </cell>
        </row>
        <row r="50">
          <cell r="B50" t="str">
            <v>熊之欢</v>
          </cell>
          <cell r="C50">
            <v>6.6</v>
          </cell>
        </row>
        <row r="51">
          <cell r="B51" t="str">
            <v>谢冰凝</v>
          </cell>
          <cell r="C51">
            <v>4</v>
          </cell>
        </row>
        <row r="52">
          <cell r="B52" t="str">
            <v>肖瑶</v>
          </cell>
          <cell r="C52">
            <v>4</v>
          </cell>
        </row>
        <row r="53">
          <cell r="B53" t="str">
            <v>席晨</v>
          </cell>
          <cell r="C53">
            <v>5</v>
          </cell>
        </row>
        <row r="54">
          <cell r="B54" t="str">
            <v>伍采蝶</v>
          </cell>
          <cell r="C54">
            <v>5.6</v>
          </cell>
        </row>
        <row r="55">
          <cell r="B55" t="str">
            <v>王志恒</v>
          </cell>
          <cell r="C55">
            <v>4.8</v>
          </cell>
        </row>
        <row r="56">
          <cell r="B56" t="str">
            <v>王玉宁</v>
          </cell>
          <cell r="C56">
            <v>3</v>
          </cell>
        </row>
        <row r="57">
          <cell r="B57" t="str">
            <v>王妍玲</v>
          </cell>
          <cell r="C57">
            <v>4</v>
          </cell>
        </row>
        <row r="58">
          <cell r="B58" t="str">
            <v>王婷玉</v>
          </cell>
          <cell r="C58">
            <v>5.6</v>
          </cell>
        </row>
        <row r="59">
          <cell r="B59" t="str">
            <v>王嘉欣</v>
          </cell>
          <cell r="C59">
            <v>5.8</v>
          </cell>
        </row>
        <row r="60">
          <cell r="B60" t="str">
            <v>王佳芮</v>
          </cell>
          <cell r="C60">
            <v>5.6</v>
          </cell>
        </row>
        <row r="61">
          <cell r="B61" t="str">
            <v>王奡斓</v>
          </cell>
          <cell r="C61">
            <v>5.8</v>
          </cell>
        </row>
        <row r="62">
          <cell r="B62" t="str">
            <v>苏玉欣</v>
          </cell>
          <cell r="C62">
            <v>8</v>
          </cell>
        </row>
        <row r="63">
          <cell r="B63" t="str">
            <v>宋雨洁</v>
          </cell>
          <cell r="C63">
            <v>0</v>
          </cell>
        </row>
        <row r="64">
          <cell r="B64" t="str">
            <v>牟晓芳</v>
          </cell>
          <cell r="C64">
            <v>4.8</v>
          </cell>
        </row>
        <row r="65">
          <cell r="B65" t="str">
            <v>马若彤</v>
          </cell>
          <cell r="C65">
            <v>4</v>
          </cell>
        </row>
        <row r="66">
          <cell r="B66" t="str">
            <v>罗淇心</v>
          </cell>
          <cell r="C66">
            <v>4</v>
          </cell>
        </row>
        <row r="67">
          <cell r="B67" t="str">
            <v>刘洋洲</v>
          </cell>
          <cell r="C67">
            <v>4</v>
          </cell>
        </row>
        <row r="68">
          <cell r="B68" t="str">
            <v>刘新祺</v>
          </cell>
          <cell r="C68">
            <v>4.8</v>
          </cell>
        </row>
        <row r="69">
          <cell r="B69" t="str">
            <v>刘梦</v>
          </cell>
          <cell r="C69">
            <v>5</v>
          </cell>
        </row>
        <row r="70">
          <cell r="B70" t="str">
            <v>林依君</v>
          </cell>
          <cell r="C70">
            <v>4</v>
          </cell>
        </row>
        <row r="71">
          <cell r="B71" t="str">
            <v>林晓洁</v>
          </cell>
          <cell r="C71">
            <v>4</v>
          </cell>
        </row>
        <row r="72">
          <cell r="B72" t="str">
            <v>林士艇</v>
          </cell>
          <cell r="C72">
            <v>10.4</v>
          </cell>
        </row>
        <row r="73">
          <cell r="B73" t="str">
            <v>李学英</v>
          </cell>
          <cell r="C73">
            <v>4</v>
          </cell>
        </row>
        <row r="74">
          <cell r="B74" t="str">
            <v>兰畅</v>
          </cell>
          <cell r="C74">
            <v>4.2</v>
          </cell>
        </row>
        <row r="75">
          <cell r="B75" t="str">
            <v>蒋悦雯</v>
          </cell>
          <cell r="C75">
            <v>5</v>
          </cell>
        </row>
        <row r="76">
          <cell r="B76" t="str">
            <v>姜晨旭</v>
          </cell>
          <cell r="C76">
            <v>4</v>
          </cell>
        </row>
        <row r="77">
          <cell r="B77" t="str">
            <v>季晓丹</v>
          </cell>
          <cell r="C77">
            <v>5.6</v>
          </cell>
        </row>
        <row r="78">
          <cell r="B78" t="str">
            <v>黄云蔚</v>
          </cell>
          <cell r="C78">
            <v>4</v>
          </cell>
        </row>
        <row r="79">
          <cell r="B79" t="str">
            <v>郝时雨</v>
          </cell>
          <cell r="C79">
            <v>5</v>
          </cell>
        </row>
        <row r="80">
          <cell r="B80" t="str">
            <v>郭畅</v>
          </cell>
          <cell r="C80">
            <v>4</v>
          </cell>
        </row>
        <row r="81">
          <cell r="B81" t="str">
            <v>丁梦伟</v>
          </cell>
          <cell r="C81">
            <v>4</v>
          </cell>
        </row>
        <row r="82">
          <cell r="B82" t="str">
            <v>翟永杰</v>
          </cell>
          <cell r="C82">
            <v>4.8</v>
          </cell>
        </row>
        <row r="83">
          <cell r="B83" t="str">
            <v>成国文</v>
          </cell>
          <cell r="C83">
            <v>4</v>
          </cell>
        </row>
        <row r="84">
          <cell r="B84" t="str">
            <v>陈鸿</v>
          </cell>
          <cell r="C84">
            <v>4</v>
          </cell>
        </row>
        <row r="85">
          <cell r="B85" t="str">
            <v>陈彩</v>
          </cell>
          <cell r="C85">
            <v>5</v>
          </cell>
        </row>
        <row r="86">
          <cell r="B86" t="str">
            <v>卞子辰</v>
          </cell>
          <cell r="C86">
            <v>0</v>
          </cell>
        </row>
        <row r="87">
          <cell r="B87" t="str">
            <v>廖科</v>
          </cell>
          <cell r="C87">
            <v>2.8</v>
          </cell>
        </row>
        <row r="88">
          <cell r="B88" t="str">
            <v>黄希</v>
          </cell>
          <cell r="C88">
            <v>0</v>
          </cell>
        </row>
        <row r="89">
          <cell r="B89" t="str">
            <v>贾荣洋</v>
          </cell>
          <cell r="C89">
            <v>0</v>
          </cell>
        </row>
        <row r="90">
          <cell r="B90" t="str">
            <v>耿洁</v>
          </cell>
          <cell r="C90">
            <v>0</v>
          </cell>
        </row>
        <row r="91">
          <cell r="B91" t="str">
            <v>查晟</v>
          </cell>
          <cell r="C91">
            <v>0</v>
          </cell>
        </row>
        <row r="92">
          <cell r="B92" t="str">
            <v>彭秋水</v>
          </cell>
          <cell r="C92">
            <v>0</v>
          </cell>
        </row>
        <row r="93">
          <cell r="B93" t="str">
            <v>伍梦娇</v>
          </cell>
          <cell r="C93">
            <v>0</v>
          </cell>
        </row>
        <row r="94">
          <cell r="B94" t="str">
            <v>邓远梅</v>
          </cell>
          <cell r="C94">
            <v>0.8</v>
          </cell>
        </row>
        <row r="95">
          <cell r="B95" t="str">
            <v>张学</v>
          </cell>
          <cell r="C95">
            <v>0</v>
          </cell>
        </row>
        <row r="96">
          <cell r="B96" t="str">
            <v>王肖媛</v>
          </cell>
          <cell r="C96">
            <v>2</v>
          </cell>
        </row>
        <row r="97">
          <cell r="B97" t="str">
            <v>薛博洋</v>
          </cell>
          <cell r="C97">
            <v>0</v>
          </cell>
        </row>
        <row r="98">
          <cell r="B98" t="str">
            <v>林俊</v>
          </cell>
          <cell r="C98">
            <v>0</v>
          </cell>
        </row>
        <row r="99">
          <cell r="B99" t="str">
            <v>曾嫣</v>
          </cell>
          <cell r="C99">
            <v>2.8</v>
          </cell>
        </row>
        <row r="100">
          <cell r="B100" t="str">
            <v>杨雨晴</v>
          </cell>
          <cell r="C100">
            <v>0</v>
          </cell>
        </row>
        <row r="101">
          <cell r="B101" t="str">
            <v>成欢欢</v>
          </cell>
          <cell r="C101">
            <v>0</v>
          </cell>
        </row>
        <row r="102">
          <cell r="B102" t="str">
            <v>张晴</v>
          </cell>
          <cell r="C102">
            <v>0</v>
          </cell>
        </row>
        <row r="103">
          <cell r="B103" t="str">
            <v>余颖</v>
          </cell>
          <cell r="C103">
            <v>0</v>
          </cell>
        </row>
        <row r="104">
          <cell r="B104" t="str">
            <v>冯妍娜</v>
          </cell>
          <cell r="C104">
            <v>4</v>
          </cell>
        </row>
        <row r="105">
          <cell r="B105" t="str">
            <v>李玉莎</v>
          </cell>
          <cell r="C105">
            <v>4</v>
          </cell>
        </row>
        <row r="106">
          <cell r="B106" t="str">
            <v>郑余龙</v>
          </cell>
          <cell r="C106">
            <v>4</v>
          </cell>
        </row>
        <row r="107">
          <cell r="B107" t="str">
            <v>冯蓉艳</v>
          </cell>
          <cell r="C107">
            <v>4</v>
          </cell>
        </row>
        <row r="108">
          <cell r="B108" t="str">
            <v>马琳琳</v>
          </cell>
          <cell r="C108">
            <v>4</v>
          </cell>
        </row>
        <row r="109">
          <cell r="B109" t="str">
            <v>蔡雯雯</v>
          </cell>
          <cell r="C109">
            <v>4</v>
          </cell>
        </row>
        <row r="110">
          <cell r="B110" t="str">
            <v>谭亚男</v>
          </cell>
          <cell r="C110">
            <v>6.6</v>
          </cell>
        </row>
        <row r="111">
          <cell r="B111" t="str">
            <v>汪琪</v>
          </cell>
          <cell r="C111">
            <v>4</v>
          </cell>
        </row>
        <row r="112">
          <cell r="B112" t="str">
            <v>陈润昱</v>
          </cell>
          <cell r="C112">
            <v>4.2</v>
          </cell>
        </row>
        <row r="113">
          <cell r="B113" t="str">
            <v>谢丽云</v>
          </cell>
          <cell r="C113">
            <v>4</v>
          </cell>
        </row>
        <row r="114">
          <cell r="B114" t="str">
            <v>卢露</v>
          </cell>
          <cell r="C114">
            <v>4</v>
          </cell>
        </row>
        <row r="115">
          <cell r="B115" t="str">
            <v>王楚晗</v>
          </cell>
          <cell r="C115">
            <v>0</v>
          </cell>
        </row>
        <row r="116">
          <cell r="B116" t="str">
            <v>刘怡兰</v>
          </cell>
          <cell r="C116">
            <v>0</v>
          </cell>
        </row>
        <row r="117">
          <cell r="B117" t="str">
            <v>马潇雨</v>
          </cell>
          <cell r="C117">
            <v>4.8</v>
          </cell>
        </row>
        <row r="118">
          <cell r="B118" t="str">
            <v>任佳慧</v>
          </cell>
          <cell r="C118">
            <v>4</v>
          </cell>
        </row>
        <row r="119">
          <cell r="B119" t="str">
            <v>应东霓</v>
          </cell>
          <cell r="C119">
            <v>4</v>
          </cell>
        </row>
        <row r="120">
          <cell r="B120" t="str">
            <v>陈丰盛</v>
          </cell>
          <cell r="C120">
            <v>4.8</v>
          </cell>
        </row>
        <row r="121">
          <cell r="B121" t="str">
            <v>张周曼</v>
          </cell>
          <cell r="C121">
            <v>8.2</v>
          </cell>
        </row>
        <row r="122">
          <cell r="B122" t="str">
            <v>杨丽芸</v>
          </cell>
          <cell r="C122">
            <v>8.8</v>
          </cell>
        </row>
        <row r="123">
          <cell r="B123" t="str">
            <v>欧芷泳</v>
          </cell>
          <cell r="C123">
            <v>4</v>
          </cell>
        </row>
        <row r="124">
          <cell r="B124" t="str">
            <v>秦丽蓉</v>
          </cell>
          <cell r="C124">
            <v>4</v>
          </cell>
        </row>
        <row r="125">
          <cell r="B125" t="str">
            <v>商珂</v>
          </cell>
          <cell r="C125">
            <v>6.4</v>
          </cell>
        </row>
        <row r="126">
          <cell r="B126" t="str">
            <v>巫彤彤</v>
          </cell>
          <cell r="C126">
            <v>4</v>
          </cell>
        </row>
        <row r="127">
          <cell r="B127" t="str">
            <v>王襄</v>
          </cell>
          <cell r="C127">
            <v>0</v>
          </cell>
        </row>
        <row r="128">
          <cell r="B128" t="str">
            <v>郭强</v>
          </cell>
          <cell r="C128">
            <v>4.8</v>
          </cell>
        </row>
        <row r="129">
          <cell r="B129" t="str">
            <v>王强</v>
          </cell>
          <cell r="C129">
            <v>2</v>
          </cell>
        </row>
        <row r="130">
          <cell r="B130" t="str">
            <v>翁笙杰</v>
          </cell>
          <cell r="C130">
            <v>3</v>
          </cell>
        </row>
        <row r="131">
          <cell r="B131" t="str">
            <v>朱阳</v>
          </cell>
          <cell r="C131">
            <v>3</v>
          </cell>
        </row>
        <row r="132">
          <cell r="B132" t="str">
            <v>徐千千</v>
          </cell>
          <cell r="C132">
            <v>9.6</v>
          </cell>
        </row>
        <row r="133">
          <cell r="B133" t="str">
            <v>陈毓</v>
          </cell>
          <cell r="C133">
            <v>4.2</v>
          </cell>
        </row>
        <row r="134">
          <cell r="B134" t="str">
            <v>袁心怡</v>
          </cell>
          <cell r="C134">
            <v>5.6</v>
          </cell>
        </row>
        <row r="135">
          <cell r="B135" t="str">
            <v>钟天民</v>
          </cell>
          <cell r="C135">
            <v>4</v>
          </cell>
        </row>
        <row r="136">
          <cell r="B136" t="str">
            <v>董洁</v>
          </cell>
          <cell r="C136">
            <v>6.4</v>
          </cell>
        </row>
        <row r="137">
          <cell r="B137" t="str">
            <v>袁翰孜</v>
          </cell>
          <cell r="C137">
            <v>1.6</v>
          </cell>
        </row>
        <row r="138">
          <cell r="B138" t="str">
            <v>唐相群</v>
          </cell>
          <cell r="C138">
            <v>4</v>
          </cell>
        </row>
        <row r="139">
          <cell r="B139" t="str">
            <v>张梦雅</v>
          </cell>
          <cell r="C139">
            <v>5</v>
          </cell>
        </row>
        <row r="140">
          <cell r="B140" t="str">
            <v>盘宣婷</v>
          </cell>
          <cell r="C140">
            <v>4</v>
          </cell>
        </row>
        <row r="141">
          <cell r="B141" t="str">
            <v>侯鸣</v>
          </cell>
          <cell r="C141">
            <v>3</v>
          </cell>
        </row>
        <row r="142">
          <cell r="B142" t="str">
            <v>郑艺</v>
          </cell>
          <cell r="C142">
            <v>4</v>
          </cell>
        </row>
        <row r="143">
          <cell r="B143" t="str">
            <v>景健婷</v>
          </cell>
          <cell r="C143">
            <v>4</v>
          </cell>
        </row>
        <row r="144">
          <cell r="B144" t="str">
            <v>杨文珂</v>
          </cell>
          <cell r="C144">
            <v>3</v>
          </cell>
        </row>
        <row r="145">
          <cell r="B145" t="str">
            <v>张致远</v>
          </cell>
          <cell r="C145">
            <v>4</v>
          </cell>
        </row>
        <row r="146">
          <cell r="B146" t="str">
            <v>王灿</v>
          </cell>
          <cell r="C146">
            <v>4</v>
          </cell>
        </row>
        <row r="147">
          <cell r="B147" t="str">
            <v>焦梦甜</v>
          </cell>
          <cell r="C147">
            <v>4</v>
          </cell>
        </row>
        <row r="148">
          <cell r="B148" t="str">
            <v>李欣宇</v>
          </cell>
          <cell r="C148">
            <v>4</v>
          </cell>
        </row>
        <row r="149">
          <cell r="B149" t="str">
            <v>刘昊奇</v>
          </cell>
          <cell r="C149">
            <v>3</v>
          </cell>
        </row>
        <row r="150">
          <cell r="B150" t="str">
            <v>李燕</v>
          </cell>
          <cell r="C150">
            <v>4.8</v>
          </cell>
        </row>
        <row r="151">
          <cell r="B151" t="str">
            <v>罗建明</v>
          </cell>
          <cell r="C151">
            <v>3</v>
          </cell>
        </row>
        <row r="152">
          <cell r="B152" t="str">
            <v>刘赟</v>
          </cell>
          <cell r="C152">
            <v>5.8</v>
          </cell>
        </row>
        <row r="153">
          <cell r="B153" t="str">
            <v>黄毅杰</v>
          </cell>
          <cell r="C153">
            <v>3</v>
          </cell>
        </row>
        <row r="154">
          <cell r="B154" t="str">
            <v>宁秋梅</v>
          </cell>
          <cell r="C154">
            <v>0</v>
          </cell>
        </row>
        <row r="155">
          <cell r="B155" t="str">
            <v>王艺澎</v>
          </cell>
          <cell r="C155">
            <v>4</v>
          </cell>
        </row>
        <row r="156">
          <cell r="B156" t="str">
            <v>庞欣</v>
          </cell>
          <cell r="C156">
            <v>5.8</v>
          </cell>
        </row>
        <row r="157">
          <cell r="B157" t="str">
            <v>冯锦茹</v>
          </cell>
          <cell r="C157">
            <v>4</v>
          </cell>
        </row>
        <row r="158">
          <cell r="B158" t="str">
            <v>徐大为</v>
          </cell>
          <cell r="C158">
            <v>0.8</v>
          </cell>
        </row>
        <row r="159">
          <cell r="B159" t="str">
            <v>刘楠</v>
          </cell>
          <cell r="C159">
            <v>4</v>
          </cell>
        </row>
        <row r="160">
          <cell r="B160" t="str">
            <v>黎艳霞</v>
          </cell>
          <cell r="C160">
            <v>4</v>
          </cell>
        </row>
        <row r="161">
          <cell r="B161" t="str">
            <v>宋怡</v>
          </cell>
          <cell r="C161">
            <v>4</v>
          </cell>
        </row>
        <row r="162">
          <cell r="B162" t="str">
            <v>孙硕</v>
          </cell>
          <cell r="C162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A2" sqref="A2:A39"/>
    </sheetView>
  </sheetViews>
  <sheetFormatPr defaultColWidth="8.72727272727273" defaultRowHeight="14" outlineLevelCol="4"/>
  <cols>
    <col min="3" max="3" width="13.4545454545455" customWidth="1"/>
  </cols>
  <sheetData>
    <row r="1" s="19" customFormat="1" ht="42" spans="1:5">
      <c r="A1" s="13" t="s">
        <v>0</v>
      </c>
      <c r="B1" s="13" t="s">
        <v>1</v>
      </c>
      <c r="C1" s="13" t="s">
        <v>2</v>
      </c>
      <c r="D1" s="20" t="s">
        <v>3</v>
      </c>
      <c r="E1" s="21"/>
    </row>
    <row r="2" spans="1:5">
      <c r="A2" s="7" t="s">
        <v>4</v>
      </c>
      <c r="B2" s="7" t="s">
        <v>5</v>
      </c>
      <c r="C2" s="7"/>
      <c r="D2" s="7"/>
      <c r="E2" s="22"/>
    </row>
    <row r="3" spans="1:5">
      <c r="A3" s="7" t="s">
        <v>6</v>
      </c>
      <c r="B3" s="7" t="s">
        <v>5</v>
      </c>
      <c r="C3" s="7"/>
      <c r="D3" s="7"/>
      <c r="E3" s="22"/>
    </row>
    <row r="4" spans="1:5">
      <c r="A4" s="7" t="s">
        <v>7</v>
      </c>
      <c r="B4" s="7" t="s">
        <v>5</v>
      </c>
      <c r="C4" s="7"/>
      <c r="D4" s="7"/>
      <c r="E4" s="22"/>
    </row>
    <row r="5" spans="1:5">
      <c r="A5" s="7" t="s">
        <v>8</v>
      </c>
      <c r="B5" s="7" t="s">
        <v>5</v>
      </c>
      <c r="C5" s="7"/>
      <c r="D5" s="7"/>
      <c r="E5" s="22"/>
    </row>
    <row r="6" spans="1:5">
      <c r="A6" s="7" t="s">
        <v>9</v>
      </c>
      <c r="B6" s="7" t="s">
        <v>5</v>
      </c>
      <c r="C6" s="7"/>
      <c r="D6" s="7"/>
      <c r="E6" s="22"/>
    </row>
    <row r="7" spans="1:5">
      <c r="A7" s="7" t="s">
        <v>10</v>
      </c>
      <c r="B7" s="7" t="s">
        <v>5</v>
      </c>
      <c r="C7" s="7"/>
      <c r="D7" s="7"/>
      <c r="E7" s="22"/>
    </row>
    <row r="8" spans="1:5">
      <c r="A8" s="7" t="s">
        <v>11</v>
      </c>
      <c r="B8" s="7" t="s">
        <v>5</v>
      </c>
      <c r="C8" s="7"/>
      <c r="D8" s="7"/>
      <c r="E8" s="22"/>
    </row>
    <row r="9" spans="1:5">
      <c r="A9" s="7" t="s">
        <v>12</v>
      </c>
      <c r="B9" s="7" t="s">
        <v>5</v>
      </c>
      <c r="C9" s="7"/>
      <c r="D9" s="7"/>
      <c r="E9" s="22"/>
    </row>
    <row r="10" spans="1:5">
      <c r="A10" s="7" t="s">
        <v>13</v>
      </c>
      <c r="B10" s="7" t="s">
        <v>5</v>
      </c>
      <c r="C10" s="7"/>
      <c r="D10" s="7"/>
      <c r="E10" s="22"/>
    </row>
    <row r="11" spans="1:5">
      <c r="A11" s="7" t="s">
        <v>14</v>
      </c>
      <c r="B11" s="7" t="s">
        <v>5</v>
      </c>
      <c r="C11" s="7"/>
      <c r="D11" s="7"/>
      <c r="E11" s="22"/>
    </row>
    <row r="12" spans="1:5">
      <c r="A12" s="7" t="s">
        <v>15</v>
      </c>
      <c r="B12" s="7" t="s">
        <v>5</v>
      </c>
      <c r="C12" s="7"/>
      <c r="D12" s="7"/>
      <c r="E12" s="22"/>
    </row>
    <row r="13" spans="1:5">
      <c r="A13" s="7" t="s">
        <v>16</v>
      </c>
      <c r="B13" s="7" t="s">
        <v>5</v>
      </c>
      <c r="C13" s="7"/>
      <c r="D13" s="7"/>
      <c r="E13" s="22"/>
    </row>
    <row r="14" spans="1:5">
      <c r="A14" s="7" t="s">
        <v>17</v>
      </c>
      <c r="B14" s="7" t="s">
        <v>5</v>
      </c>
      <c r="C14" s="7"/>
      <c r="D14" s="7"/>
      <c r="E14" s="22"/>
    </row>
    <row r="15" spans="1:5">
      <c r="A15" s="7" t="s">
        <v>18</v>
      </c>
      <c r="B15" s="7" t="s">
        <v>5</v>
      </c>
      <c r="C15" s="7"/>
      <c r="D15" s="7"/>
      <c r="E15" s="22"/>
    </row>
    <row r="16" spans="1:5">
      <c r="A16" s="7" t="s">
        <v>19</v>
      </c>
      <c r="B16" s="7" t="s">
        <v>5</v>
      </c>
      <c r="C16" s="7"/>
      <c r="D16" s="7"/>
      <c r="E16" s="22"/>
    </row>
    <row r="17" spans="1:5">
      <c r="A17" s="7" t="s">
        <v>20</v>
      </c>
      <c r="B17" s="7" t="s">
        <v>5</v>
      </c>
      <c r="C17" s="7"/>
      <c r="D17" s="7"/>
      <c r="E17" s="22"/>
    </row>
    <row r="18" spans="1:5">
      <c r="A18" s="7" t="s">
        <v>21</v>
      </c>
      <c r="B18" s="7" t="s">
        <v>5</v>
      </c>
      <c r="C18" s="7"/>
      <c r="D18" s="7"/>
      <c r="E18" s="22"/>
    </row>
    <row r="19" spans="1:5">
      <c r="A19" s="7" t="s">
        <v>22</v>
      </c>
      <c r="B19" s="7" t="s">
        <v>5</v>
      </c>
      <c r="C19" s="7"/>
      <c r="D19" s="7"/>
      <c r="E19" s="22"/>
    </row>
    <row r="20" spans="1:5">
      <c r="A20" s="7" t="s">
        <v>23</v>
      </c>
      <c r="B20" s="7" t="s">
        <v>5</v>
      </c>
      <c r="C20" s="7"/>
      <c r="D20" s="7"/>
      <c r="E20" s="22"/>
    </row>
    <row r="21" spans="1:5">
      <c r="A21" s="7" t="s">
        <v>24</v>
      </c>
      <c r="B21" s="7" t="s">
        <v>5</v>
      </c>
      <c r="C21" s="7"/>
      <c r="D21" s="7"/>
      <c r="E21" s="22"/>
    </row>
    <row r="22" spans="1:5">
      <c r="A22" s="7" t="s">
        <v>25</v>
      </c>
      <c r="B22" s="7" t="s">
        <v>5</v>
      </c>
      <c r="C22" s="7"/>
      <c r="D22" s="7"/>
      <c r="E22" s="22"/>
    </row>
    <row r="23" spans="1:5">
      <c r="A23" s="7" t="s">
        <v>26</v>
      </c>
      <c r="B23" s="7" t="s">
        <v>5</v>
      </c>
      <c r="C23" s="7"/>
      <c r="D23" s="7"/>
      <c r="E23" s="22"/>
    </row>
    <row r="24" spans="1:5">
      <c r="A24" s="7" t="s">
        <v>27</v>
      </c>
      <c r="B24" s="7" t="s">
        <v>5</v>
      </c>
      <c r="C24" s="7"/>
      <c r="D24" s="7"/>
      <c r="E24" s="22"/>
    </row>
    <row r="25" spans="1:5">
      <c r="A25" s="7" t="s">
        <v>28</v>
      </c>
      <c r="B25" s="7" t="s">
        <v>5</v>
      </c>
      <c r="C25" s="7"/>
      <c r="D25" s="7"/>
      <c r="E25" s="22"/>
    </row>
    <row r="26" spans="1:5">
      <c r="A26" s="7" t="s">
        <v>29</v>
      </c>
      <c r="B26" s="7" t="s">
        <v>5</v>
      </c>
      <c r="C26" s="7"/>
      <c r="D26" s="7"/>
      <c r="E26" s="22"/>
    </row>
    <row r="27" spans="1:5">
      <c r="A27" s="7" t="s">
        <v>30</v>
      </c>
      <c r="B27" s="7" t="s">
        <v>5</v>
      </c>
      <c r="C27" s="7"/>
      <c r="D27" s="7"/>
      <c r="E27" s="22"/>
    </row>
    <row r="28" spans="1:5">
      <c r="A28" s="7" t="s">
        <v>31</v>
      </c>
      <c r="B28" s="7" t="s">
        <v>5</v>
      </c>
      <c r="C28" s="7"/>
      <c r="D28" s="7"/>
      <c r="E28" s="22"/>
    </row>
    <row r="29" spans="1:5">
      <c r="A29" s="7" t="s">
        <v>32</v>
      </c>
      <c r="B29" s="7" t="s">
        <v>5</v>
      </c>
      <c r="C29" s="7"/>
      <c r="D29" s="7"/>
      <c r="E29" s="22"/>
    </row>
    <row r="30" spans="1:5">
      <c r="A30" s="7" t="s">
        <v>33</v>
      </c>
      <c r="B30" s="7" t="s">
        <v>5</v>
      </c>
      <c r="C30" s="7"/>
      <c r="D30" s="7"/>
      <c r="E30" s="22"/>
    </row>
    <row r="31" spans="1:5">
      <c r="A31" s="7" t="s">
        <v>34</v>
      </c>
      <c r="B31" s="7" t="s">
        <v>5</v>
      </c>
      <c r="C31" s="7"/>
      <c r="D31" s="7"/>
      <c r="E31" s="22"/>
    </row>
    <row r="32" spans="1:5">
      <c r="A32" s="7" t="s">
        <v>35</v>
      </c>
      <c r="B32" s="7" t="s">
        <v>5</v>
      </c>
      <c r="C32" s="7"/>
      <c r="D32" s="7"/>
      <c r="E32" s="22"/>
    </row>
    <row r="33" spans="1:5">
      <c r="A33" s="7" t="s">
        <v>36</v>
      </c>
      <c r="B33" s="7" t="s">
        <v>5</v>
      </c>
      <c r="C33" s="7"/>
      <c r="D33" s="7"/>
      <c r="E33" s="22"/>
    </row>
    <row r="34" spans="1:5">
      <c r="A34" s="7" t="s">
        <v>37</v>
      </c>
      <c r="B34" s="7" t="s">
        <v>5</v>
      </c>
      <c r="C34" s="7"/>
      <c r="D34" s="7"/>
      <c r="E34" s="22"/>
    </row>
    <row r="35" spans="1:5">
      <c r="A35" s="7" t="s">
        <v>38</v>
      </c>
      <c r="B35" s="7" t="s">
        <v>5</v>
      </c>
      <c r="C35" s="7"/>
      <c r="D35" s="7"/>
      <c r="E35" s="22"/>
    </row>
    <row r="36" spans="1:5">
      <c r="A36" s="7" t="s">
        <v>39</v>
      </c>
      <c r="B36" s="7" t="s">
        <v>5</v>
      </c>
      <c r="C36" s="7"/>
      <c r="D36" s="7"/>
      <c r="E36" s="22"/>
    </row>
    <row r="37" spans="1:5">
      <c r="A37" s="7" t="s">
        <v>40</v>
      </c>
      <c r="B37" s="7" t="s">
        <v>5</v>
      </c>
      <c r="C37" s="7"/>
      <c r="D37" s="7"/>
      <c r="E37" s="22"/>
    </row>
    <row r="38" spans="1:5">
      <c r="A38" s="7" t="s">
        <v>41</v>
      </c>
      <c r="B38" s="7" t="s">
        <v>5</v>
      </c>
      <c r="C38" s="7"/>
      <c r="D38" s="7"/>
      <c r="E38" s="22"/>
    </row>
    <row r="39" spans="1:5">
      <c r="A39" s="7" t="s">
        <v>42</v>
      </c>
      <c r="B39" s="7" t="s">
        <v>5</v>
      </c>
      <c r="C39" s="7"/>
      <c r="D39" s="7"/>
      <c r="E39" s="22"/>
    </row>
    <row r="40" spans="1:5">
      <c r="A40" s="22"/>
      <c r="B40" s="22"/>
      <c r="C40" s="22"/>
      <c r="D40" s="22"/>
      <c r="E40" s="22"/>
    </row>
    <row r="41" spans="1:5">
      <c r="A41" s="22"/>
      <c r="B41" s="22"/>
      <c r="C41" s="22"/>
      <c r="D41" s="22"/>
      <c r="E41" s="22"/>
    </row>
    <row r="42" spans="1:5">
      <c r="A42" s="22"/>
      <c r="B42" s="22"/>
      <c r="C42" s="22"/>
      <c r="D42" s="22"/>
      <c r="E42" s="22"/>
    </row>
    <row r="43" spans="1:5">
      <c r="A43" s="22"/>
      <c r="B43" s="22"/>
      <c r="C43" s="22"/>
      <c r="D43" s="22"/>
      <c r="E43" s="2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8"/>
  <sheetViews>
    <sheetView tabSelected="1" workbookViewId="0">
      <pane xSplit="5" topLeftCell="Q1" activePane="topRight" state="frozen"/>
      <selection/>
      <selection pane="topRight" activeCell="W45" sqref="W45"/>
    </sheetView>
  </sheetViews>
  <sheetFormatPr defaultColWidth="8.72727272727273" defaultRowHeight="14"/>
  <cols>
    <col min="1" max="1" width="7.54545454545455" style="11" customWidth="1"/>
    <col min="2" max="2" width="5.72727272727273" style="11" customWidth="1"/>
    <col min="3" max="3" width="16.9090909090909" style="11" customWidth="1"/>
    <col min="4" max="4" width="5.72727272727273" style="12" customWidth="1"/>
    <col min="5" max="5" width="14" style="12" customWidth="1"/>
    <col min="6" max="6" width="14.6363636363636" style="12" customWidth="1"/>
    <col min="7" max="7" width="9.90909090909091" style="12" customWidth="1"/>
    <col min="8" max="8" width="7.81818181818182" style="12" customWidth="1"/>
    <col min="9" max="9" width="19.3636363636364" style="12" customWidth="1"/>
    <col min="10" max="10" width="24.0909090909091" style="12" customWidth="1"/>
    <col min="11" max="11" width="14.6363636363636" style="12" customWidth="1"/>
    <col min="12" max="12" width="6.90909090909091" style="12" customWidth="1"/>
    <col min="13" max="13" width="5.72727272727273" style="12" customWidth="1"/>
    <col min="14" max="19" width="12.2727272727273" style="12" customWidth="1"/>
    <col min="20" max="20" width="7.81818181818182" style="12" customWidth="1"/>
    <col min="21" max="21" width="14.6363636363636" style="12" customWidth="1"/>
    <col min="22" max="22" width="9.90909090909091" style="12" customWidth="1"/>
    <col min="23" max="23" width="7.81818181818182" style="12" customWidth="1"/>
    <col min="24" max="24" width="19.3636363636364" style="12" customWidth="1"/>
    <col min="25" max="25" width="24.0909090909091" style="12" customWidth="1"/>
    <col min="26" max="26" width="19.3636363636364" style="12" customWidth="1"/>
    <col min="27" max="27" width="12.2727272727273" style="12" customWidth="1"/>
    <col min="28" max="28" width="9.90909090909091" style="12" customWidth="1"/>
    <col min="29" max="29" width="19.3636363636364" style="12" customWidth="1"/>
    <col min="30" max="30" width="12.2727272727273" style="12" customWidth="1"/>
    <col min="31" max="16384" width="8.72727272727273" style="12"/>
  </cols>
  <sheetData>
    <row r="1" s="10" customFormat="1" ht="33" customHeight="1" spans="1:30">
      <c r="A1" s="13" t="s">
        <v>0</v>
      </c>
      <c r="B1" s="13" t="s">
        <v>43</v>
      </c>
      <c r="C1" s="13" t="s">
        <v>1</v>
      </c>
      <c r="D1" s="13" t="s">
        <v>44</v>
      </c>
      <c r="E1" s="13" t="s">
        <v>45</v>
      </c>
      <c r="F1" s="13" t="s">
        <v>46</v>
      </c>
      <c r="G1" s="14" t="s">
        <v>47</v>
      </c>
      <c r="H1" s="13"/>
      <c r="I1" s="13"/>
      <c r="J1" s="13"/>
      <c r="K1" s="13"/>
      <c r="L1" s="14" t="s">
        <v>48</v>
      </c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 t="s">
        <v>49</v>
      </c>
      <c r="AB1" s="13" t="s">
        <v>2</v>
      </c>
      <c r="AC1" s="13" t="s">
        <v>50</v>
      </c>
      <c r="AD1" s="13" t="s">
        <v>51</v>
      </c>
    </row>
    <row r="2" s="10" customFormat="1" ht="15" customHeight="1" spans="1:30">
      <c r="A2" s="13"/>
      <c r="B2" s="13"/>
      <c r="C2" s="13"/>
      <c r="D2" s="13"/>
      <c r="E2" s="13"/>
      <c r="F2" s="13" t="s">
        <v>52</v>
      </c>
      <c r="G2" s="13" t="s">
        <v>53</v>
      </c>
      <c r="H2" s="13" t="s">
        <v>54</v>
      </c>
      <c r="I2" s="13" t="s">
        <v>55</v>
      </c>
      <c r="J2" s="13" t="s">
        <v>56</v>
      </c>
      <c r="K2" s="13" t="s">
        <v>57</v>
      </c>
      <c r="L2" s="14" t="s">
        <v>58</v>
      </c>
      <c r="M2" s="14" t="s">
        <v>59</v>
      </c>
      <c r="N2" s="14"/>
      <c r="O2" s="14"/>
      <c r="P2" s="14"/>
      <c r="Q2" s="14"/>
      <c r="R2" s="14"/>
      <c r="S2" s="14"/>
      <c r="T2" s="14"/>
      <c r="U2" s="13" t="s">
        <v>60</v>
      </c>
      <c r="V2" s="13" t="s">
        <v>61</v>
      </c>
      <c r="W2" s="13" t="s">
        <v>62</v>
      </c>
      <c r="X2" s="13" t="s">
        <v>63</v>
      </c>
      <c r="Y2" s="13" t="s">
        <v>64</v>
      </c>
      <c r="Z2" s="13" t="s">
        <v>65</v>
      </c>
      <c r="AA2" s="13"/>
      <c r="AB2" s="13"/>
      <c r="AC2" s="13"/>
      <c r="AD2" s="13"/>
    </row>
    <row r="3" s="10" customFormat="1" ht="15" customHeight="1" spans="1:3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  <c r="M3" s="18" t="s">
        <v>66</v>
      </c>
      <c r="N3" s="18" t="s">
        <v>67</v>
      </c>
      <c r="O3" s="13" t="s">
        <v>68</v>
      </c>
      <c r="P3" s="13" t="s">
        <v>69</v>
      </c>
      <c r="Q3" s="13" t="s">
        <v>70</v>
      </c>
      <c r="R3" s="13" t="s">
        <v>71</v>
      </c>
      <c r="S3" s="13" t="s">
        <v>72</v>
      </c>
      <c r="T3" s="13" t="s">
        <v>73</v>
      </c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>
      <c r="A4" s="15" t="s">
        <v>74</v>
      </c>
      <c r="B4" s="9" t="s">
        <v>75</v>
      </c>
      <c r="C4" s="9" t="s">
        <v>76</v>
      </c>
      <c r="D4" s="9">
        <v>2304</v>
      </c>
      <c r="E4" s="16" t="s">
        <v>77</v>
      </c>
      <c r="F4" s="17"/>
      <c r="G4" s="17">
        <f>VLOOKUP(E4,'[1]【汇总】班级学术加分总表（参考）'!$A:$C,3,0)</f>
        <v>0.3</v>
      </c>
      <c r="H4" s="17">
        <f>VLOOKUP(E4,'[1]【汇总】班级学术加分总表（参考）'!$A:$E,5,0)</f>
        <v>0</v>
      </c>
      <c r="I4" s="17"/>
      <c r="J4" s="17"/>
      <c r="K4" s="17"/>
      <c r="L4" s="17"/>
      <c r="M4" s="17">
        <v>0</v>
      </c>
      <c r="N4" s="17">
        <f>IFERROR(VLOOKUP(E4,[2]√2023光华杯排球赛参赛名单!$A$2:$C$19,3,0),0)</f>
        <v>0</v>
      </c>
      <c r="O4" s="17">
        <f>IFERROR(VLOOKUP(E4,'[4]2304'!$A$2:$F$21,6,0),0)</f>
        <v>0.1</v>
      </c>
      <c r="P4" s="17">
        <f>IFERROR(VLOOKUP(E4,[5]Sheet1!$D$2:$G$75,4,0),0)</f>
        <v>0</v>
      </c>
      <c r="Q4" s="17">
        <f>IFERROR(VLOOKUP(E4,'[3]2304班'!$A$2:$F$7,6,0),0)</f>
        <v>0</v>
      </c>
      <c r="R4" s="17">
        <f>IFERROR(VLOOKUP(E4,[2]√博学杯参赛!$B$2:$C$19,2,0),0)</f>
        <v>0</v>
      </c>
      <c r="S4" s="17">
        <f>IFERROR(VLOOKUP(A4,[6]Sheet1!$D$2:$F$7,3,0),0)</f>
        <v>0</v>
      </c>
      <c r="T4" s="17">
        <f>IFERROR(VLOOKUP(A4,[7]Sheet2!$B:$C,2,0),0)</f>
        <v>4.8</v>
      </c>
      <c r="U4" s="16">
        <v>0</v>
      </c>
      <c r="V4" s="17">
        <f>VLOOKUP(E4,'[1]【汇总】班级学术加分总表（参考）'!$A:$E,4,0)</f>
        <v>0</v>
      </c>
      <c r="W4" s="17">
        <f>IFERROR(VLOOKUP(E4,[2]√志愿者分工情况及工作内容每个人!$B$1:$E$34,4,FALSE),0)</f>
        <v>0</v>
      </c>
      <c r="X4" s="17"/>
      <c r="Y4" s="17"/>
      <c r="Z4" s="17"/>
      <c r="AA4" s="17"/>
      <c r="AB4" s="17"/>
      <c r="AC4" s="17"/>
      <c r="AD4" s="17"/>
    </row>
    <row r="5" spans="1:30">
      <c r="A5" s="15" t="s">
        <v>78</v>
      </c>
      <c r="B5" s="9" t="s">
        <v>75</v>
      </c>
      <c r="C5" s="9" t="s">
        <v>76</v>
      </c>
      <c r="D5" s="9">
        <v>2304</v>
      </c>
      <c r="E5" s="16" t="s">
        <v>79</v>
      </c>
      <c r="F5" s="17"/>
      <c r="G5" s="17">
        <f>VLOOKUP(E5,'[1]【汇总】班级学术加分总表（参考）'!$A:$C,3,0)</f>
        <v>-0.5</v>
      </c>
      <c r="H5" s="17">
        <f>VLOOKUP(E5,'[1]【汇总】班级学术加分总表（参考）'!$A:$E,5,0)</f>
        <v>0</v>
      </c>
      <c r="I5" s="17"/>
      <c r="J5" s="17"/>
      <c r="K5" s="17"/>
      <c r="L5" s="17"/>
      <c r="M5" s="17">
        <v>0</v>
      </c>
      <c r="N5" s="17">
        <f>IFERROR(VLOOKUP(E5,[2]√2023光华杯排球赛参赛名单!$A$2:$C$19,3,0),0)</f>
        <v>0</v>
      </c>
      <c r="O5" s="17">
        <f>IFERROR(VLOOKUP(E5,'[4]2304'!$A$2:$F$21,6,0),0)</f>
        <v>0</v>
      </c>
      <c r="P5" s="17">
        <f>IFERROR(VLOOKUP(E5,[5]Sheet1!$D$2:$G$75,4,0),0)</f>
        <v>0</v>
      </c>
      <c r="Q5" s="17">
        <f>IFERROR(VLOOKUP(E5,'[3]2304班'!$A$2:$F$7,6,0),0)</f>
        <v>0</v>
      </c>
      <c r="R5" s="17">
        <f>IFERROR(VLOOKUP(E5,[2]√博学杯参赛!$B$2:$C$19,2,0),0)</f>
        <v>0</v>
      </c>
      <c r="S5" s="17">
        <f>IFERROR(VLOOKUP(A5,[6]Sheet1!$D$2:$F$7,3,0),0)</f>
        <v>0</v>
      </c>
      <c r="T5" s="17">
        <f>IFERROR(VLOOKUP(A5,[7]Sheet2!$B:$C,2,0),0)</f>
        <v>2</v>
      </c>
      <c r="U5" s="16">
        <v>0</v>
      </c>
      <c r="V5" s="17">
        <f>VLOOKUP(E5,'[1]【汇总】班级学术加分总表（参考）'!$A:$E,4,0)</f>
        <v>0</v>
      </c>
      <c r="W5" s="17">
        <f>IFERROR(VLOOKUP(E5,[2]√志愿者分工情况及工作内容每个人!$B$1:$E$34,4,FALSE),0)</f>
        <v>0</v>
      </c>
      <c r="X5" s="17"/>
      <c r="Y5" s="17"/>
      <c r="Z5" s="17"/>
      <c r="AA5" s="17"/>
      <c r="AB5" s="17"/>
      <c r="AC5" s="17"/>
      <c r="AD5" s="17"/>
    </row>
    <row r="6" spans="1:30">
      <c r="A6" s="15" t="s">
        <v>80</v>
      </c>
      <c r="B6" s="9" t="s">
        <v>75</v>
      </c>
      <c r="C6" s="9" t="s">
        <v>76</v>
      </c>
      <c r="D6" s="9">
        <v>2304</v>
      </c>
      <c r="E6" s="16" t="s">
        <v>81</v>
      </c>
      <c r="F6" s="17"/>
      <c r="G6" s="17">
        <f>VLOOKUP(E6,'[1]【汇总】班级学术加分总表（参考）'!$A:$C,3,0)</f>
        <v>0</v>
      </c>
      <c r="H6" s="17">
        <f>VLOOKUP(E6,'[1]【汇总】班级学术加分总表（参考）'!$A:$E,5,0)</f>
        <v>0</v>
      </c>
      <c r="I6" s="17"/>
      <c r="J6" s="17"/>
      <c r="K6" s="17"/>
      <c r="L6" s="17"/>
      <c r="M6" s="17">
        <v>0</v>
      </c>
      <c r="N6" s="17">
        <f>IFERROR(VLOOKUP(E6,[2]√2023光华杯排球赛参赛名单!$A$2:$C$19,3,0),0)</f>
        <v>0</v>
      </c>
      <c r="O6" s="17">
        <f>IFERROR(VLOOKUP(E6,'[4]2304'!$A$2:$F$21,6,0),0)</f>
        <v>0</v>
      </c>
      <c r="P6" s="17">
        <f>IFERROR(VLOOKUP(E6,[5]Sheet1!$D$2:$G$75,4,0),0)</f>
        <v>0</v>
      </c>
      <c r="Q6" s="17">
        <f>IFERROR(VLOOKUP(E6,'[3]2304班'!$A$2:$F$7,6,0),0)</f>
        <v>0</v>
      </c>
      <c r="R6" s="17">
        <f>IFERROR(VLOOKUP(E6,[2]√博学杯参赛!$B$2:$C$19,2,0),0)</f>
        <v>0</v>
      </c>
      <c r="S6" s="17">
        <f>IFERROR(VLOOKUP(A6,[6]Sheet1!$D$2:$F$7,3,0),0)</f>
        <v>0</v>
      </c>
      <c r="T6" s="17">
        <f>IFERROR(VLOOKUP(A6,[7]Sheet2!$B:$C,2,0),0)</f>
        <v>3</v>
      </c>
      <c r="U6" s="16">
        <v>0</v>
      </c>
      <c r="V6" s="17">
        <f>VLOOKUP(E6,'[1]【汇总】班级学术加分总表（参考）'!$A:$E,4,0)</f>
        <v>0</v>
      </c>
      <c r="W6" s="17">
        <f>IFERROR(VLOOKUP(E6,[2]√志愿者分工情况及工作内容每个人!$B$1:$E$34,4,FALSE),0)</f>
        <v>0</v>
      </c>
      <c r="X6" s="17"/>
      <c r="Y6" s="17"/>
      <c r="Z6" s="17"/>
      <c r="AA6" s="17"/>
      <c r="AB6" s="17"/>
      <c r="AC6" s="17"/>
      <c r="AD6" s="17"/>
    </row>
    <row r="7" spans="1:30">
      <c r="A7" s="15" t="s">
        <v>82</v>
      </c>
      <c r="B7" s="9" t="s">
        <v>75</v>
      </c>
      <c r="C7" s="9" t="s">
        <v>76</v>
      </c>
      <c r="D7" s="9">
        <v>2304</v>
      </c>
      <c r="E7" s="16" t="s">
        <v>83</v>
      </c>
      <c r="F7" s="17"/>
      <c r="G7" s="17">
        <f>VLOOKUP(E7,'[1]【汇总】班级学术加分总表（参考）'!$A:$C,3,0)</f>
        <v>0.2</v>
      </c>
      <c r="H7" s="17">
        <f>VLOOKUP(E7,'[1]【汇总】班级学术加分总表（参考）'!$A:$E,5,0)</f>
        <v>0</v>
      </c>
      <c r="I7" s="17"/>
      <c r="J7" s="17"/>
      <c r="K7" s="17"/>
      <c r="L7" s="17"/>
      <c r="M7" s="17">
        <v>0</v>
      </c>
      <c r="N7" s="17">
        <f>IFERROR(VLOOKUP(E7,[2]√2023光华杯排球赛参赛名单!$A$2:$C$19,3,0),0)</f>
        <v>0</v>
      </c>
      <c r="O7" s="17">
        <f>IFERROR(VLOOKUP(E7,'[4]2304'!$A$2:$F$21,6,0),0)</f>
        <v>0.1</v>
      </c>
      <c r="P7" s="17">
        <f>IFERROR(VLOOKUP(E7,[5]Sheet1!$D$2:$G$75,4,0),0)</f>
        <v>0</v>
      </c>
      <c r="Q7" s="17">
        <f>IFERROR(VLOOKUP(E7,'[3]2304班'!$A$2:$F$7,6,0),0)</f>
        <v>0</v>
      </c>
      <c r="R7" s="17">
        <f>IFERROR(VLOOKUP(E7,[2]√博学杯参赛!$B$2:$C$19,2,0),0)</f>
        <v>0</v>
      </c>
      <c r="S7" s="17">
        <f>IFERROR(VLOOKUP(A7,[6]Sheet1!$D$2:$F$7,3,0),0)</f>
        <v>0</v>
      </c>
      <c r="T7" s="17">
        <f>IFERROR(VLOOKUP(A7,[7]Sheet2!$B:$C,2,0),0)</f>
        <v>3</v>
      </c>
      <c r="U7" s="16">
        <v>0</v>
      </c>
      <c r="V7" s="17">
        <f>VLOOKUP(E7,'[1]【汇总】班级学术加分总表（参考）'!$A:$E,4,0)</f>
        <v>0</v>
      </c>
      <c r="W7" s="17">
        <f>IFERROR(VLOOKUP(E7,[2]√志愿者分工情况及工作内容每个人!$B$1:$E$34,4,FALSE),0)</f>
        <v>0</v>
      </c>
      <c r="X7" s="17"/>
      <c r="Y7" s="17"/>
      <c r="Z7" s="17"/>
      <c r="AA7" s="17"/>
      <c r="AB7" s="17"/>
      <c r="AC7" s="17"/>
      <c r="AD7" s="17"/>
    </row>
    <row r="8" spans="1:30">
      <c r="A8" s="15" t="s">
        <v>84</v>
      </c>
      <c r="B8" s="9" t="s">
        <v>75</v>
      </c>
      <c r="C8" s="9" t="s">
        <v>76</v>
      </c>
      <c r="D8" s="9">
        <v>2304</v>
      </c>
      <c r="E8" s="16" t="s">
        <v>85</v>
      </c>
      <c r="F8" s="17"/>
      <c r="G8" s="17">
        <f>VLOOKUP(E8,'[1]【汇总】班级学术加分总表（参考）'!$A:$C,3,0)</f>
        <v>0.9</v>
      </c>
      <c r="H8" s="17">
        <f>VLOOKUP(E8,'[1]【汇总】班级学术加分总表（参考）'!$A:$E,5,0)</f>
        <v>0.2</v>
      </c>
      <c r="I8" s="17"/>
      <c r="J8" s="17"/>
      <c r="K8" s="17"/>
      <c r="L8" s="17"/>
      <c r="M8" s="17">
        <f>VLOOKUP(E8,[2]√10.15素质拓展活动参与名单!$D$2:$E$99,2,0)</f>
        <v>0.2</v>
      </c>
      <c r="N8" s="17">
        <f>IFERROR(VLOOKUP(E8,[2]√2023光华杯排球赛参赛名单!$A$2:$C$19,3,0),0)</f>
        <v>4</v>
      </c>
      <c r="O8" s="17">
        <f>IFERROR(VLOOKUP(E8,'[4]2304'!$A$2:$F$21,6,0),0)</f>
        <v>0</v>
      </c>
      <c r="P8" s="17">
        <f>IFERROR(VLOOKUP(E8,[5]Sheet1!$D$2:$G$75,4,0),0)</f>
        <v>0.2</v>
      </c>
      <c r="Q8" s="17">
        <f>IFERROR(VLOOKUP(E8,'[3]2304班'!$A$2:$F$7,6,0),0)</f>
        <v>0.4</v>
      </c>
      <c r="R8" s="17">
        <f>IFERROR(VLOOKUP(E8,[2]√博学杯参赛!$B$2:$C$19,2,0),0)</f>
        <v>0</v>
      </c>
      <c r="S8" s="17" t="str">
        <f>IFERROR(VLOOKUP(A8,[6]Sheet1!$D$2:$F$7,3,0),0)</f>
        <v>0.5</v>
      </c>
      <c r="T8" s="17">
        <f>IFERROR(VLOOKUP(A8,[7]Sheet2!$B:$C,2,0),0)</f>
        <v>9.6</v>
      </c>
      <c r="U8" s="16">
        <v>1.5</v>
      </c>
      <c r="V8" s="17">
        <f>VLOOKUP(E8,'[1]【汇总】班级学术加分总表（参考）'!$A:$E,4,0)</f>
        <v>0.4</v>
      </c>
      <c r="W8" s="17">
        <f>IFERROR(VLOOKUP(E8,[2]√志愿者分工情况及工作内容每个人!$B$1:$E$34,4,FALSE),0)</f>
        <v>0.1</v>
      </c>
      <c r="X8" s="17"/>
      <c r="Y8" s="17"/>
      <c r="Z8" s="17"/>
      <c r="AA8" s="17"/>
      <c r="AB8" s="17"/>
      <c r="AC8" s="17"/>
      <c r="AD8" s="17"/>
    </row>
    <row r="9" spans="1:30">
      <c r="A9" s="15" t="s">
        <v>86</v>
      </c>
      <c r="B9" s="9" t="s">
        <v>75</v>
      </c>
      <c r="C9" s="9" t="s">
        <v>76</v>
      </c>
      <c r="D9" s="9">
        <v>2304</v>
      </c>
      <c r="E9" s="16" t="s">
        <v>87</v>
      </c>
      <c r="F9" s="17"/>
      <c r="G9" s="17">
        <f>VLOOKUP(E9,'[1]【汇总】班级学术加分总表（参考）'!$A:$C,3,0)</f>
        <v>0.6</v>
      </c>
      <c r="H9" s="17">
        <f>VLOOKUP(E9,'[1]【汇总】班级学术加分总表（参考）'!$A:$E,5,0)</f>
        <v>0</v>
      </c>
      <c r="I9" s="17"/>
      <c r="J9" s="17"/>
      <c r="K9" s="17"/>
      <c r="L9" s="17"/>
      <c r="M9" s="17">
        <f>VLOOKUP(E9,[2]√10.15素质拓展活动参与名单!$D$2:$E$99,2,0)</f>
        <v>0.2</v>
      </c>
      <c r="N9" s="17">
        <f>IFERROR(VLOOKUP(E9,[2]√2023光华杯排球赛参赛名单!$A$2:$C$19,3,0),0)</f>
        <v>0</v>
      </c>
      <c r="O9" s="17">
        <f>IFERROR(VLOOKUP(E9,'[4]2304'!$A$2:$F$21,6,0),0)</f>
        <v>0</v>
      </c>
      <c r="P9" s="17">
        <f>IFERROR(VLOOKUP(E9,[5]Sheet1!$D$2:$G$75,4,0),0)</f>
        <v>0</v>
      </c>
      <c r="Q9" s="17">
        <f>IFERROR(VLOOKUP(E9,'[3]2304班'!$A$2:$F$7,6,0),0)</f>
        <v>0</v>
      </c>
      <c r="R9" s="17">
        <f>IFERROR(VLOOKUP(E9,[2]√博学杯参赛!$B$2:$C$19,2,0),0)</f>
        <v>0</v>
      </c>
      <c r="S9" s="17">
        <f>IFERROR(VLOOKUP(A9,[6]Sheet1!$D$2:$F$7,3,0),0)</f>
        <v>0</v>
      </c>
      <c r="T9" s="17">
        <f>IFERROR(VLOOKUP(A9,[7]Sheet2!$B:$C,2,0),0)</f>
        <v>4.2</v>
      </c>
      <c r="U9" s="16">
        <v>1.5</v>
      </c>
      <c r="V9" s="17">
        <f>VLOOKUP(E9,'[1]【汇总】班级学术加分总表（参考）'!$A:$E,4,0)</f>
        <v>0</v>
      </c>
      <c r="W9" s="17">
        <f>IFERROR(VLOOKUP(E9,[2]√志愿者分工情况及工作内容每个人!$B$1:$E$34,4,FALSE),0)</f>
        <v>0</v>
      </c>
      <c r="X9" s="17"/>
      <c r="Y9" s="17"/>
      <c r="Z9" s="17"/>
      <c r="AA9" s="17"/>
      <c r="AB9" s="17"/>
      <c r="AC9" s="17"/>
      <c r="AD9" s="17"/>
    </row>
    <row r="10" spans="1:30">
      <c r="A10" s="15" t="s">
        <v>88</v>
      </c>
      <c r="B10" s="9" t="s">
        <v>75</v>
      </c>
      <c r="C10" s="9" t="s">
        <v>76</v>
      </c>
      <c r="D10" s="9">
        <v>2304</v>
      </c>
      <c r="E10" s="16" t="s">
        <v>89</v>
      </c>
      <c r="F10" s="17"/>
      <c r="G10" s="17">
        <f>VLOOKUP(E10,'[1]【汇总】班级学术加分总表（参考）'!$A:$C,3,0)</f>
        <v>0.3</v>
      </c>
      <c r="H10" s="17">
        <f>VLOOKUP(E10,'[1]【汇总】班级学术加分总表（参考）'!$A:$E,5,0)</f>
        <v>0</v>
      </c>
      <c r="I10" s="17"/>
      <c r="J10" s="17"/>
      <c r="K10" s="17"/>
      <c r="L10" s="17"/>
      <c r="M10" s="17">
        <f>VLOOKUP(E10,[2]√10.15素质拓展活动参与名单!$D$2:$E$99,2,0)</f>
        <v>0.2</v>
      </c>
      <c r="N10" s="17">
        <f>IFERROR(VLOOKUP(E10,[2]√2023光华杯排球赛参赛名单!$A$2:$C$19,3,0),0)</f>
        <v>0</v>
      </c>
      <c r="O10" s="17">
        <f>IFERROR(VLOOKUP(E10,'[4]2304'!$A$2:$F$21,6,0),0)</f>
        <v>0.1</v>
      </c>
      <c r="P10" s="17">
        <f>IFERROR(VLOOKUP(E10,[5]Sheet1!$D$2:$G$75,4,0),0)</f>
        <v>0</v>
      </c>
      <c r="Q10" s="17">
        <f>IFERROR(VLOOKUP(E10,'[3]2304班'!$A$2:$F$7,6,0),0)</f>
        <v>0</v>
      </c>
      <c r="R10" s="17">
        <f>IFERROR(VLOOKUP(E10,[2]√博学杯参赛!$B$2:$C$19,2,0),0)</f>
        <v>0</v>
      </c>
      <c r="S10" s="17">
        <f>IFERROR(VLOOKUP(A10,[6]Sheet1!$D$2:$F$7,3,0),0)</f>
        <v>0</v>
      </c>
      <c r="T10" s="17">
        <f>IFERROR(VLOOKUP(A10,[7]Sheet2!$B:$C,2,0),0)</f>
        <v>5.6</v>
      </c>
      <c r="U10" s="16">
        <v>0</v>
      </c>
      <c r="V10" s="17">
        <f>VLOOKUP(E10,'[1]【汇总】班级学术加分总表（参考）'!$A:$E,4,0)</f>
        <v>0</v>
      </c>
      <c r="W10" s="17">
        <f>IFERROR(VLOOKUP(E10,[2]√志愿者分工情况及工作内容每个人!$B$1:$E$34,4,FALSE),0)</f>
        <v>0</v>
      </c>
      <c r="X10" s="17"/>
      <c r="Y10" s="17"/>
      <c r="Z10" s="17"/>
      <c r="AA10" s="17"/>
      <c r="AB10" s="17"/>
      <c r="AC10" s="17"/>
      <c r="AD10" s="17"/>
    </row>
    <row r="11" spans="1:30">
      <c r="A11" s="15" t="s">
        <v>90</v>
      </c>
      <c r="B11" s="9" t="s">
        <v>75</v>
      </c>
      <c r="C11" s="9" t="s">
        <v>76</v>
      </c>
      <c r="D11" s="9">
        <v>2304</v>
      </c>
      <c r="E11" s="16" t="s">
        <v>91</v>
      </c>
      <c r="F11" s="17"/>
      <c r="G11" s="17">
        <f>VLOOKUP(E11,'[1]【汇总】班级学术加分总表（参考）'!$A:$C,3,0)</f>
        <v>0.4</v>
      </c>
      <c r="H11" s="17">
        <f>VLOOKUP(E11,'[1]【汇总】班级学术加分总表（参考）'!$A:$E,5,0)</f>
        <v>0</v>
      </c>
      <c r="I11" s="17"/>
      <c r="J11" s="17"/>
      <c r="K11" s="17"/>
      <c r="L11" s="17"/>
      <c r="M11" s="17">
        <f>VLOOKUP(E11,[2]√10.15素质拓展活动参与名单!$D$2:$E$99,2,0)</f>
        <v>0.2</v>
      </c>
      <c r="N11" s="17">
        <f>IFERROR(VLOOKUP(E11,[2]√2023光华杯排球赛参赛名单!$A$2:$C$19,3,0),0)</f>
        <v>0</v>
      </c>
      <c r="O11" s="17">
        <f>IFERROR(VLOOKUP(E11,'[4]2304'!$A$2:$F$21,6,0),0)</f>
        <v>0</v>
      </c>
      <c r="P11" s="17">
        <f>IFERROR(VLOOKUP(E11,[5]Sheet1!$D$2:$G$75,4,0),0)</f>
        <v>0</v>
      </c>
      <c r="Q11" s="17">
        <f>IFERROR(VLOOKUP(E11,'[3]2304班'!$A$2:$F$7,6,0),0)</f>
        <v>0</v>
      </c>
      <c r="R11" s="17">
        <f>IFERROR(VLOOKUP(E11,[2]√博学杯参赛!$B$2:$C$19,2,0),0)</f>
        <v>0</v>
      </c>
      <c r="S11" s="17">
        <f>IFERROR(VLOOKUP(A11,[6]Sheet1!$D$2:$F$7,3,0),0)</f>
        <v>0</v>
      </c>
      <c r="T11" s="17">
        <f>IFERROR(VLOOKUP(A11,[7]Sheet2!$B:$C,2,0),0)</f>
        <v>4</v>
      </c>
      <c r="U11" s="16">
        <v>0</v>
      </c>
      <c r="V11" s="17">
        <f>VLOOKUP(E11,'[1]【汇总】班级学术加分总表（参考）'!$A:$E,4,0)</f>
        <v>0.2</v>
      </c>
      <c r="W11" s="17">
        <f>IFERROR(VLOOKUP(E11,[2]√志愿者分工情况及工作内容每个人!$B$1:$E$34,4,FALSE),0)</f>
        <v>0</v>
      </c>
      <c r="X11" s="17"/>
      <c r="Y11" s="17"/>
      <c r="Z11" s="17"/>
      <c r="AA11" s="17"/>
      <c r="AB11" s="17"/>
      <c r="AC11" s="17"/>
      <c r="AD11" s="17"/>
    </row>
    <row r="12" spans="1:30">
      <c r="A12" s="15" t="s">
        <v>92</v>
      </c>
      <c r="B12" s="9" t="s">
        <v>75</v>
      </c>
      <c r="C12" s="9" t="s">
        <v>76</v>
      </c>
      <c r="D12" s="9">
        <v>2304</v>
      </c>
      <c r="E12" s="16" t="s">
        <v>93</v>
      </c>
      <c r="F12" s="17"/>
      <c r="G12" s="17">
        <f>VLOOKUP(E12,'[1]【汇总】班级学术加分总表（参考）'!$A:$C,3,0)</f>
        <v>0.8</v>
      </c>
      <c r="H12" s="17">
        <f>VLOOKUP(E12,'[1]【汇总】班级学术加分总表（参考）'!$A:$E,5,0)</f>
        <v>0.4</v>
      </c>
      <c r="I12" s="17"/>
      <c r="J12" s="17"/>
      <c r="K12" s="17"/>
      <c r="L12" s="17"/>
      <c r="M12" s="17">
        <f>VLOOKUP(E12,[2]√10.15素质拓展活动参与名单!$D$2:$E$99,2,0)</f>
        <v>0.2</v>
      </c>
      <c r="N12" s="17">
        <f>IFERROR(VLOOKUP(E12,[2]√2023光华杯排球赛参赛名单!$A$2:$C$19,3,0),0)</f>
        <v>0</v>
      </c>
      <c r="O12" s="17">
        <f>IFERROR(VLOOKUP(E12,'[4]2304'!$A$2:$F$21,6,0),0)</f>
        <v>0.6</v>
      </c>
      <c r="P12" s="17">
        <f>IFERROR(VLOOKUP(E12,[5]Sheet1!$D$2:$G$75,4,0),0)</f>
        <v>0.2</v>
      </c>
      <c r="Q12" s="17">
        <f>IFERROR(VLOOKUP(E12,'[3]2304班'!$A$2:$F$7,6,0),0)</f>
        <v>0.4</v>
      </c>
      <c r="R12" s="17">
        <f>IFERROR(VLOOKUP(E12,[2]√博学杯参赛!$B$2:$C$19,2,0),0)</f>
        <v>0</v>
      </c>
      <c r="S12" s="17" t="str">
        <f>IFERROR(VLOOKUP(A12,[6]Sheet1!$D$2:$F$7,3,0),0)</f>
        <v>0.4</v>
      </c>
      <c r="T12" s="17">
        <f>IFERROR(VLOOKUP(A12,[7]Sheet2!$B:$C,2,0),0)</f>
        <v>6.4</v>
      </c>
      <c r="U12" s="16">
        <v>2</v>
      </c>
      <c r="V12" s="17">
        <f>VLOOKUP(E12,'[1]【汇总】班级学术加分总表（参考）'!$A:$E,4,0)</f>
        <v>0.2</v>
      </c>
      <c r="W12" s="17">
        <f>IFERROR(VLOOKUP(E12,[2]√志愿者分工情况及工作内容每个人!$B$1:$E$34,4,FALSE),0)</f>
        <v>0</v>
      </c>
      <c r="X12" s="17"/>
      <c r="Y12" s="17"/>
      <c r="Z12" s="17"/>
      <c r="AA12" s="17"/>
      <c r="AB12" s="17"/>
      <c r="AC12" s="17"/>
      <c r="AD12" s="17"/>
    </row>
    <row r="13" spans="1:30">
      <c r="A13" s="15" t="s">
        <v>94</v>
      </c>
      <c r="B13" s="9" t="s">
        <v>75</v>
      </c>
      <c r="C13" s="9" t="s">
        <v>76</v>
      </c>
      <c r="D13" s="9">
        <v>2304</v>
      </c>
      <c r="E13" s="16" t="s">
        <v>95</v>
      </c>
      <c r="F13" s="17"/>
      <c r="G13" s="17">
        <f>VLOOKUP(E13,'[1]【汇总】班级学术加分总表（参考）'!$A:$C,3,0)</f>
        <v>0</v>
      </c>
      <c r="H13" s="17">
        <f>VLOOKUP(E13,'[1]【汇总】班级学术加分总表（参考）'!$A:$E,5,0)</f>
        <v>0</v>
      </c>
      <c r="I13" s="17"/>
      <c r="J13" s="17"/>
      <c r="K13" s="17"/>
      <c r="L13" s="17"/>
      <c r="M13" s="17">
        <f>VLOOKUP(E13,[2]√10.15素质拓展活动参与名单!$D$2:$E$99,2,0)</f>
        <v>0.2</v>
      </c>
      <c r="N13" s="17">
        <f>IFERROR(VLOOKUP(E13,[2]√2023光华杯排球赛参赛名单!$A$2:$C$19,3,0),0)</f>
        <v>4</v>
      </c>
      <c r="O13" s="17">
        <f>IFERROR(VLOOKUP(E13,'[4]2304'!$A$2:$F$21,6,0),0)</f>
        <v>0</v>
      </c>
      <c r="P13" s="17">
        <f>IFERROR(VLOOKUP(E13,[5]Sheet1!$D$2:$G$75,4,0),0)</f>
        <v>0.2</v>
      </c>
      <c r="Q13" s="17">
        <f>IFERROR(VLOOKUP(E13,'[3]2304班'!$A$2:$F$7,6,0),0)</f>
        <v>0.4</v>
      </c>
      <c r="R13" s="17">
        <f>IFERROR(VLOOKUP(E13,[2]√博学杯参赛!$B$2:$C$19,2,0),0)</f>
        <v>0</v>
      </c>
      <c r="S13" s="17" t="str">
        <f>IFERROR(VLOOKUP(A13,[6]Sheet1!$D$2:$F$7,3,0),0)</f>
        <v>0.5</v>
      </c>
      <c r="T13" s="17">
        <f>IFERROR(VLOOKUP(A13,[7]Sheet2!$B:$C,2,0),0)</f>
        <v>1.6</v>
      </c>
      <c r="U13" s="16">
        <v>1.5</v>
      </c>
      <c r="V13" s="17">
        <f>VLOOKUP(E13,'[1]【汇总】班级学术加分总表（参考）'!$A:$E,4,0)</f>
        <v>0</v>
      </c>
      <c r="W13" s="17">
        <f>IFERROR(VLOOKUP(E13,[2]√志愿者分工情况及工作内容每个人!$B$1:$E$34,4,FALSE),0)</f>
        <v>0</v>
      </c>
      <c r="X13" s="17"/>
      <c r="Y13" s="17"/>
      <c r="Z13" s="17"/>
      <c r="AA13" s="17"/>
      <c r="AB13" s="17"/>
      <c r="AC13" s="17"/>
      <c r="AD13" s="17"/>
    </row>
    <row r="14" spans="1:30">
      <c r="A14" s="15" t="s">
        <v>96</v>
      </c>
      <c r="B14" s="9" t="s">
        <v>75</v>
      </c>
      <c r="C14" s="9" t="s">
        <v>76</v>
      </c>
      <c r="D14" s="9">
        <v>2304</v>
      </c>
      <c r="E14" s="16" t="s">
        <v>97</v>
      </c>
      <c r="F14" s="17"/>
      <c r="G14" s="17">
        <f>VLOOKUP(E14,'[1]【汇总】班级学术加分总表（参考）'!$A:$C,3,0)</f>
        <v>0.3</v>
      </c>
      <c r="H14" s="17">
        <f>VLOOKUP(E14,'[1]【汇总】班级学术加分总表（参考）'!$A:$E,5,0)</f>
        <v>0</v>
      </c>
      <c r="I14" s="17"/>
      <c r="J14" s="17"/>
      <c r="K14" s="17"/>
      <c r="L14" s="17"/>
      <c r="M14" s="17">
        <f>VLOOKUP(E14,[2]√10.15素质拓展活动参与名单!$D$2:$E$99,2,0)</f>
        <v>0.2</v>
      </c>
      <c r="N14" s="17">
        <f>IFERROR(VLOOKUP(E14,[2]√2023光华杯排球赛参赛名单!$A$2:$C$19,3,0),0)</f>
        <v>0</v>
      </c>
      <c r="O14" s="17">
        <f>IFERROR(VLOOKUP(E14,'[4]2304'!$A$2:$F$21,6,0),0)</f>
        <v>0.2</v>
      </c>
      <c r="P14" s="17">
        <f>IFERROR(VLOOKUP(E14,[5]Sheet1!$D$2:$G$75,4,0),0)</f>
        <v>0</v>
      </c>
      <c r="Q14" s="17">
        <f>IFERROR(VLOOKUP(E14,'[3]2304班'!$A$2:$F$7,6,0),0)</f>
        <v>0</v>
      </c>
      <c r="R14" s="17">
        <f>IFERROR(VLOOKUP(E14,[2]√博学杯参赛!$B$2:$C$19,2,0),0)</f>
        <v>0</v>
      </c>
      <c r="S14" s="17">
        <f>IFERROR(VLOOKUP(A14,[6]Sheet1!$D$2:$F$7,3,0),0)</f>
        <v>0</v>
      </c>
      <c r="T14" s="17">
        <f>IFERROR(VLOOKUP(A14,[7]Sheet2!$B:$C,2,0),0)</f>
        <v>4</v>
      </c>
      <c r="U14" s="16">
        <v>1.5</v>
      </c>
      <c r="V14" s="17">
        <f>VLOOKUP(E14,'[1]【汇总】班级学术加分总表（参考）'!$A:$E,4,0)</f>
        <v>0.2</v>
      </c>
      <c r="W14" s="17">
        <f>IFERROR(VLOOKUP(E14,[2]√志愿者分工情况及工作内容每个人!$B$1:$E$34,4,FALSE),0)</f>
        <v>0.1</v>
      </c>
      <c r="X14" s="17"/>
      <c r="Y14" s="17"/>
      <c r="Z14" s="17"/>
      <c r="AA14" s="17"/>
      <c r="AB14" s="17"/>
      <c r="AC14" s="17"/>
      <c r="AD14" s="17"/>
    </row>
    <row r="15" spans="1:30">
      <c r="A15" s="15" t="s">
        <v>98</v>
      </c>
      <c r="B15" s="9" t="s">
        <v>75</v>
      </c>
      <c r="C15" s="9" t="s">
        <v>76</v>
      </c>
      <c r="D15" s="9">
        <v>2304</v>
      </c>
      <c r="E15" s="16" t="s">
        <v>99</v>
      </c>
      <c r="F15" s="17"/>
      <c r="G15" s="17">
        <f>VLOOKUP(E15,'[1]【汇总】班级学术加分总表（参考）'!$A:$C,3,0)</f>
        <v>0.3</v>
      </c>
      <c r="H15" s="17">
        <f>VLOOKUP(E15,'[1]【汇总】班级学术加分总表（参考）'!$A:$E,5,0)</f>
        <v>0</v>
      </c>
      <c r="I15" s="17"/>
      <c r="J15" s="17"/>
      <c r="K15" s="17"/>
      <c r="L15" s="17"/>
      <c r="M15" s="17">
        <f>VLOOKUP(E15,[2]√10.15素质拓展活动参与名单!$D$2:$E$99,2,0)</f>
        <v>0.2</v>
      </c>
      <c r="N15" s="17">
        <f>IFERROR(VLOOKUP(E15,[2]√2023光华杯排球赛参赛名单!$A$2:$C$19,3,0),0)</f>
        <v>0</v>
      </c>
      <c r="O15" s="17">
        <f>IFERROR(VLOOKUP(E15,'[4]2304'!$A$2:$F$21,6,0),0)</f>
        <v>0.2</v>
      </c>
      <c r="P15" s="17">
        <f>IFERROR(VLOOKUP(E15,[5]Sheet1!$D$2:$G$75,4,0),0)</f>
        <v>0</v>
      </c>
      <c r="Q15" s="17">
        <f>IFERROR(VLOOKUP(E15,'[3]2304班'!$A$2:$F$7,6,0),0)</f>
        <v>0</v>
      </c>
      <c r="R15" s="17">
        <f>IFERROR(VLOOKUP(E15,[2]√博学杯参赛!$B$2:$C$19,2,0),0)</f>
        <v>0</v>
      </c>
      <c r="S15" s="17">
        <f>IFERROR(VLOOKUP(A15,[6]Sheet1!$D$2:$F$7,3,0),0)</f>
        <v>0</v>
      </c>
      <c r="T15" s="17">
        <f>IFERROR(VLOOKUP(A15,[7]Sheet2!$B:$C,2,0),0)</f>
        <v>5</v>
      </c>
      <c r="U15" s="16">
        <v>1.5</v>
      </c>
      <c r="V15" s="17">
        <f>VLOOKUP(E15,'[1]【汇总】班级学术加分总表（参考）'!$A:$E,4,0)</f>
        <v>0</v>
      </c>
      <c r="W15" s="17">
        <f>IFERROR(VLOOKUP(E15,[2]√志愿者分工情况及工作内容每个人!$B$1:$E$34,4,FALSE),0)</f>
        <v>0</v>
      </c>
      <c r="X15" s="17"/>
      <c r="Y15" s="17"/>
      <c r="Z15" s="17"/>
      <c r="AA15" s="17"/>
      <c r="AB15" s="17"/>
      <c r="AC15" s="17"/>
      <c r="AD15" s="17"/>
    </row>
    <row r="16" spans="1:30">
      <c r="A16" s="15" t="s">
        <v>100</v>
      </c>
      <c r="B16" s="9" t="s">
        <v>75</v>
      </c>
      <c r="C16" s="9" t="s">
        <v>76</v>
      </c>
      <c r="D16" s="9">
        <v>2304</v>
      </c>
      <c r="E16" s="16" t="s">
        <v>101</v>
      </c>
      <c r="F16" s="17"/>
      <c r="G16" s="17">
        <f>VLOOKUP(E16,'[1]【汇总】班级学术加分总表（参考）'!$A:$C,3,0)</f>
        <v>0.5</v>
      </c>
      <c r="H16" s="17">
        <f>VLOOKUP(E16,'[1]【汇总】班级学术加分总表（参考）'!$A:$E,5,0)</f>
        <v>0</v>
      </c>
      <c r="I16" s="17"/>
      <c r="J16" s="17"/>
      <c r="K16" s="17"/>
      <c r="L16" s="17"/>
      <c r="M16" s="17">
        <v>0</v>
      </c>
      <c r="N16" s="17">
        <f>IFERROR(VLOOKUP(E16,[2]√2023光华杯排球赛参赛名单!$A$2:$C$19,3,0),0)</f>
        <v>0</v>
      </c>
      <c r="O16" s="17">
        <f>IFERROR(VLOOKUP(E16,'[4]2304'!$A$2:$F$21,6,0),0)</f>
        <v>0.3</v>
      </c>
      <c r="P16" s="17">
        <f>IFERROR(VLOOKUP(E16,[5]Sheet1!$D$2:$G$75,4,0),0)</f>
        <v>0</v>
      </c>
      <c r="Q16" s="17">
        <f>IFERROR(VLOOKUP(E16,'[3]2304班'!$A$2:$F$7,6,0),0)</f>
        <v>0</v>
      </c>
      <c r="R16" s="17">
        <f>IFERROR(VLOOKUP(E16,[2]√博学杯参赛!$B$2:$C$19,2,0),0)</f>
        <v>0</v>
      </c>
      <c r="S16" s="17">
        <f>IFERROR(VLOOKUP(A16,[6]Sheet1!$D$2:$F$7,3,0),0)</f>
        <v>0</v>
      </c>
      <c r="T16" s="17">
        <f>IFERROR(VLOOKUP(A16,[7]Sheet2!$B:$C,2,0),0)</f>
        <v>4</v>
      </c>
      <c r="U16" s="16">
        <v>2</v>
      </c>
      <c r="V16" s="17">
        <f>VLOOKUP(E16,'[1]【汇总】班级学术加分总表（参考）'!$A:$E,4,0)</f>
        <v>0</v>
      </c>
      <c r="W16" s="17">
        <f>IFERROR(VLOOKUP(E16,[2]√志愿者分工情况及工作内容每个人!$B$1:$E$34,4,FALSE),0)</f>
        <v>0</v>
      </c>
      <c r="X16" s="17"/>
      <c r="Y16" s="17"/>
      <c r="Z16" s="17"/>
      <c r="AA16" s="17"/>
      <c r="AB16" s="17"/>
      <c r="AC16" s="17"/>
      <c r="AD16" s="17"/>
    </row>
    <row r="17" spans="1:30">
      <c r="A17" s="15" t="s">
        <v>102</v>
      </c>
      <c r="B17" s="9" t="s">
        <v>75</v>
      </c>
      <c r="C17" s="9" t="s">
        <v>76</v>
      </c>
      <c r="D17" s="9">
        <v>2304</v>
      </c>
      <c r="E17" s="16" t="s">
        <v>103</v>
      </c>
      <c r="F17" s="17"/>
      <c r="G17" s="17">
        <f>VLOOKUP(E17,'[1]【汇总】班级学术加分总表（参考）'!$A:$C,3,0)</f>
        <v>0.2</v>
      </c>
      <c r="H17" s="17">
        <f>VLOOKUP(E17,'[1]【汇总】班级学术加分总表（参考）'!$A:$E,5,0)</f>
        <v>0</v>
      </c>
      <c r="I17" s="17"/>
      <c r="J17" s="17"/>
      <c r="K17" s="17"/>
      <c r="L17" s="17"/>
      <c r="M17" s="17">
        <f>VLOOKUP(E17,[2]√10.15素质拓展活动参与名单!$D$2:$E$99,2,0)</f>
        <v>0.2</v>
      </c>
      <c r="N17" s="17">
        <f>IFERROR(VLOOKUP(E17,[2]√2023光华杯排球赛参赛名单!$A$2:$C$19,3,0),0)</f>
        <v>0</v>
      </c>
      <c r="O17" s="17">
        <f>IFERROR(VLOOKUP(E17,'[4]2304'!$A$2:$F$21,6,0),0)</f>
        <v>0</v>
      </c>
      <c r="P17" s="17">
        <f>IFERROR(VLOOKUP(E17,[5]Sheet1!$D$2:$G$75,4,0),0)</f>
        <v>0</v>
      </c>
      <c r="Q17" s="17">
        <f>IFERROR(VLOOKUP(E17,'[3]2304班'!$A$2:$F$7,6,0),0)</f>
        <v>0</v>
      </c>
      <c r="R17" s="17">
        <f>IFERROR(VLOOKUP(E17,[2]√博学杯参赛!$B$2:$C$19,2,0),0)</f>
        <v>0</v>
      </c>
      <c r="S17" s="17">
        <f>IFERROR(VLOOKUP(A17,[6]Sheet1!$D$2:$F$7,3,0),0)</f>
        <v>0</v>
      </c>
      <c r="T17" s="17">
        <f>IFERROR(VLOOKUP(A17,[7]Sheet2!$B:$C,2,0),0)</f>
        <v>3</v>
      </c>
      <c r="U17" s="16">
        <v>0</v>
      </c>
      <c r="V17" s="17">
        <f>VLOOKUP(E17,'[1]【汇总】班级学术加分总表（参考）'!$A:$E,4,0)</f>
        <v>0</v>
      </c>
      <c r="W17" s="17">
        <f>IFERROR(VLOOKUP(E17,[2]√志愿者分工情况及工作内容每个人!$B$1:$E$34,4,FALSE),0)</f>
        <v>0</v>
      </c>
      <c r="X17" s="17"/>
      <c r="Y17" s="17"/>
      <c r="Z17" s="17"/>
      <c r="AA17" s="17"/>
      <c r="AB17" s="17"/>
      <c r="AC17" s="17"/>
      <c r="AD17" s="17"/>
    </row>
    <row r="18" spans="1:30">
      <c r="A18" s="15" t="s">
        <v>104</v>
      </c>
      <c r="B18" s="9" t="s">
        <v>75</v>
      </c>
      <c r="C18" s="9" t="s">
        <v>76</v>
      </c>
      <c r="D18" s="9">
        <v>2304</v>
      </c>
      <c r="E18" s="16" t="s">
        <v>105</v>
      </c>
      <c r="F18" s="17"/>
      <c r="G18" s="17">
        <f>VLOOKUP(E18,'[1]【汇总】班级学术加分总表（参考）'!$A:$C,3,0)</f>
        <v>0.2</v>
      </c>
      <c r="H18" s="17">
        <f>VLOOKUP(E18,'[1]【汇总】班级学术加分总表（参考）'!$A:$E,5,0)</f>
        <v>0</v>
      </c>
      <c r="I18" s="17"/>
      <c r="J18" s="17"/>
      <c r="K18" s="17"/>
      <c r="L18" s="17"/>
      <c r="M18" s="17">
        <v>0</v>
      </c>
      <c r="N18" s="17">
        <f>IFERROR(VLOOKUP(E18,[2]√2023光华杯排球赛参赛名单!$A$2:$C$19,3,0),0)</f>
        <v>0</v>
      </c>
      <c r="O18" s="17">
        <f>IFERROR(VLOOKUP(E18,'[4]2304'!$A$2:$F$21,6,0),0)</f>
        <v>0.5</v>
      </c>
      <c r="P18" s="17">
        <f>IFERROR(VLOOKUP(E18,[5]Sheet1!$D$2:$G$75,4,0),0)</f>
        <v>0.2</v>
      </c>
      <c r="Q18" s="17">
        <f>IFERROR(VLOOKUP(E18,'[3]2304班'!$A$2:$F$7,6,0),0)</f>
        <v>0.4</v>
      </c>
      <c r="R18" s="17">
        <f>IFERROR(VLOOKUP(E18,[2]√博学杯参赛!$B$2:$C$19,2,0),0)</f>
        <v>0</v>
      </c>
      <c r="S18" s="17">
        <f>IFERROR(VLOOKUP(A18,[6]Sheet1!$D$2:$F$7,3,0),0)</f>
        <v>0</v>
      </c>
      <c r="T18" s="17">
        <f>IFERROR(VLOOKUP(A18,[7]Sheet2!$B:$C,2,0),0)</f>
        <v>4</v>
      </c>
      <c r="U18" s="16">
        <v>2</v>
      </c>
      <c r="V18" s="17">
        <f>VLOOKUP(E18,'[1]【汇总】班级学术加分总表（参考）'!$A:$E,4,0)</f>
        <v>0.2</v>
      </c>
      <c r="W18" s="17">
        <f>IFERROR(VLOOKUP(E18,[2]√志愿者分工情况及工作内容每个人!$B$1:$E$34,4,FALSE),0)</f>
        <v>0</v>
      </c>
      <c r="X18" s="17"/>
      <c r="Y18" s="17"/>
      <c r="Z18" s="17"/>
      <c r="AA18" s="17"/>
      <c r="AB18" s="17"/>
      <c r="AC18" s="17"/>
      <c r="AD18" s="17"/>
    </row>
    <row r="19" spans="1:30">
      <c r="A19" s="15" t="s">
        <v>106</v>
      </c>
      <c r="B19" s="9" t="s">
        <v>75</v>
      </c>
      <c r="C19" s="9" t="s">
        <v>76</v>
      </c>
      <c r="D19" s="9">
        <v>2304</v>
      </c>
      <c r="E19" s="16" t="s">
        <v>107</v>
      </c>
      <c r="F19" s="17"/>
      <c r="G19" s="17">
        <f>VLOOKUP(E19,'[1]【汇总】班级学术加分总表（参考）'!$A:$C,3,0)</f>
        <v>0.1</v>
      </c>
      <c r="H19" s="17">
        <f>VLOOKUP(E19,'[1]【汇总】班级学术加分总表（参考）'!$A:$E,5,0)</f>
        <v>0</v>
      </c>
      <c r="I19" s="17"/>
      <c r="J19" s="17"/>
      <c r="K19" s="17"/>
      <c r="L19" s="17"/>
      <c r="M19" s="17">
        <f>VLOOKUP(E19,[2]√10.15素质拓展活动参与名单!$D$2:$E$99,2,0)</f>
        <v>0.2</v>
      </c>
      <c r="N19" s="17">
        <f>IFERROR(VLOOKUP(E19,[2]√2023光华杯排球赛参赛名单!$A$2:$C$19,3,0),0)</f>
        <v>0</v>
      </c>
      <c r="O19" s="17">
        <f>IFERROR(VLOOKUP(E19,'[4]2304'!$A$2:$F$21,6,0),0)</f>
        <v>0</v>
      </c>
      <c r="P19" s="17">
        <f>IFERROR(VLOOKUP(E19,[5]Sheet1!$D$2:$G$75,4,0),0)</f>
        <v>0</v>
      </c>
      <c r="Q19" s="17">
        <f>IFERROR(VLOOKUP(E19,'[3]2304班'!$A$2:$F$7,6,0),0)</f>
        <v>0</v>
      </c>
      <c r="R19" s="17">
        <f>IFERROR(VLOOKUP(E19,[2]√博学杯参赛!$B$2:$C$19,2,0),0)</f>
        <v>0</v>
      </c>
      <c r="S19" s="17">
        <f>IFERROR(VLOOKUP(A19,[6]Sheet1!$D$2:$F$7,3,0),0)</f>
        <v>0</v>
      </c>
      <c r="T19" s="17">
        <f>IFERROR(VLOOKUP(A19,[7]Sheet2!$B:$C,2,0),0)</f>
        <v>4</v>
      </c>
      <c r="U19" s="16">
        <v>1.5</v>
      </c>
      <c r="V19" s="17">
        <f>VLOOKUP(E19,'[1]【汇总】班级学术加分总表（参考）'!$A:$E,4,0)</f>
        <v>0</v>
      </c>
      <c r="W19" s="17">
        <f>IFERROR(VLOOKUP(E19,[2]√志愿者分工情况及工作内容每个人!$B$1:$E$34,4,FALSE),0)</f>
        <v>0</v>
      </c>
      <c r="X19" s="17"/>
      <c r="Y19" s="17"/>
      <c r="Z19" s="17"/>
      <c r="AA19" s="17"/>
      <c r="AB19" s="17"/>
      <c r="AC19" s="17"/>
      <c r="AD19" s="17"/>
    </row>
    <row r="20" spans="1:30">
      <c r="A20" s="15" t="s">
        <v>108</v>
      </c>
      <c r="B20" s="9" t="s">
        <v>75</v>
      </c>
      <c r="C20" s="9" t="s">
        <v>109</v>
      </c>
      <c r="D20" s="9">
        <v>2304</v>
      </c>
      <c r="E20" s="16" t="s">
        <v>110</v>
      </c>
      <c r="F20" s="17"/>
      <c r="G20" s="17">
        <f>VLOOKUP(E20,'[1]【汇总】班级学术加分总表（参考）'!$A:$C,3,0)</f>
        <v>0.4</v>
      </c>
      <c r="H20" s="17">
        <f>VLOOKUP(E20,'[1]【汇总】班级学术加分总表（参考）'!$A:$E,5,0)</f>
        <v>0</v>
      </c>
      <c r="I20" s="17"/>
      <c r="J20" s="17"/>
      <c r="K20" s="17"/>
      <c r="L20" s="17"/>
      <c r="M20" s="17">
        <v>0</v>
      </c>
      <c r="N20" s="17">
        <f>IFERROR(VLOOKUP(E20,[2]√2023光华杯排球赛参赛名单!$A$2:$C$19,3,0),0)</f>
        <v>0</v>
      </c>
      <c r="O20" s="17">
        <f>IFERROR(VLOOKUP(E20,'[4]2304'!$A$2:$F$21,6,0),0)</f>
        <v>0</v>
      </c>
      <c r="P20" s="17">
        <f>IFERROR(VLOOKUP(E20,[5]Sheet1!$D$2:$G$75,4,0),0)</f>
        <v>0</v>
      </c>
      <c r="Q20" s="17">
        <f>IFERROR(VLOOKUP(E20,'[3]2304班'!$A$2:$F$7,6,0),0)</f>
        <v>0</v>
      </c>
      <c r="R20" s="17">
        <f>IFERROR(VLOOKUP(E20,[2]√博学杯参赛!$B$2:$C$19,2,0),0)</f>
        <v>0</v>
      </c>
      <c r="S20" s="17">
        <f>IFERROR(VLOOKUP(A20,[6]Sheet1!$D$2:$F$7,3,0),0)</f>
        <v>0</v>
      </c>
      <c r="T20" s="17">
        <f>IFERROR(VLOOKUP(A20,[7]Sheet2!$B:$C,2,0),0)</f>
        <v>3</v>
      </c>
      <c r="U20" s="16">
        <v>0</v>
      </c>
      <c r="V20" s="17">
        <f>VLOOKUP(E20,'[1]【汇总】班级学术加分总表（参考）'!$A:$E,4,0)</f>
        <v>0</v>
      </c>
      <c r="W20" s="17">
        <f>IFERROR(VLOOKUP(E20,[2]√志愿者分工情况及工作内容每个人!$B$1:$E$34,4,FALSE),0)</f>
        <v>0</v>
      </c>
      <c r="X20" s="17"/>
      <c r="Y20" s="17"/>
      <c r="Z20" s="17"/>
      <c r="AA20" s="17"/>
      <c r="AB20" s="17"/>
      <c r="AC20" s="17"/>
      <c r="AD20" s="17"/>
    </row>
    <row r="21" spans="1:30">
      <c r="A21" s="15" t="s">
        <v>111</v>
      </c>
      <c r="B21" s="9" t="s">
        <v>75</v>
      </c>
      <c r="C21" s="9" t="s">
        <v>109</v>
      </c>
      <c r="D21" s="9">
        <v>2304</v>
      </c>
      <c r="E21" s="16" t="s">
        <v>112</v>
      </c>
      <c r="F21" s="17"/>
      <c r="G21" s="17">
        <f>VLOOKUP(E21,'[1]【汇总】班级学术加分总表（参考）'!$A:$C,3,0)</f>
        <v>0.2</v>
      </c>
      <c r="H21" s="17">
        <f>VLOOKUP(E21,'[1]【汇总】班级学术加分总表（参考）'!$A:$E,5,0)</f>
        <v>0</v>
      </c>
      <c r="I21" s="17"/>
      <c r="J21" s="17"/>
      <c r="K21" s="17"/>
      <c r="L21" s="17"/>
      <c r="M21" s="17">
        <v>0</v>
      </c>
      <c r="N21" s="17">
        <f>IFERROR(VLOOKUP(E21,[2]√2023光华杯排球赛参赛名单!$A$2:$C$19,3,0),0)</f>
        <v>0</v>
      </c>
      <c r="O21" s="17">
        <f>IFERROR(VLOOKUP(E21,'[4]2304'!$A$2:$F$21,6,0),0)</f>
        <v>0</v>
      </c>
      <c r="P21" s="17">
        <f>IFERROR(VLOOKUP(E21,[5]Sheet1!$D$2:$G$75,4,0),0)</f>
        <v>0</v>
      </c>
      <c r="Q21" s="17">
        <f>IFERROR(VLOOKUP(E21,'[3]2304班'!$A$2:$F$7,6,0),0)</f>
        <v>0</v>
      </c>
      <c r="R21" s="17">
        <f>IFERROR(VLOOKUP(E21,[2]√博学杯参赛!$B$2:$C$19,2,0),0)</f>
        <v>0</v>
      </c>
      <c r="S21" s="17">
        <f>IFERROR(VLOOKUP(A21,[6]Sheet1!$D$2:$F$7,3,0),0)</f>
        <v>0</v>
      </c>
      <c r="T21" s="17">
        <f>IFERROR(VLOOKUP(A21,[7]Sheet2!$B:$C,2,0),0)</f>
        <v>4</v>
      </c>
      <c r="U21" s="16">
        <v>0</v>
      </c>
      <c r="V21" s="17">
        <f>VLOOKUP(E21,'[1]【汇总】班级学术加分总表（参考）'!$A:$E,4,0)</f>
        <v>0</v>
      </c>
      <c r="W21" s="17">
        <f>IFERROR(VLOOKUP(E21,[2]√志愿者分工情况及工作内容每个人!$B$1:$E$34,4,FALSE),0)</f>
        <v>0</v>
      </c>
      <c r="X21" s="17"/>
      <c r="Y21" s="17"/>
      <c r="Z21" s="17"/>
      <c r="AA21" s="17"/>
      <c r="AB21" s="17"/>
      <c r="AC21" s="17"/>
      <c r="AD21" s="17"/>
    </row>
    <row r="22" spans="1:30">
      <c r="A22" s="15" t="s">
        <v>113</v>
      </c>
      <c r="B22" s="9" t="s">
        <v>75</v>
      </c>
      <c r="C22" s="9" t="s">
        <v>109</v>
      </c>
      <c r="D22" s="9">
        <v>2304</v>
      </c>
      <c r="E22" s="16" t="s">
        <v>114</v>
      </c>
      <c r="F22" s="17"/>
      <c r="G22" s="17">
        <f>VLOOKUP(E22,'[1]【汇总】班级学术加分总表（参考）'!$A:$C,3,0)</f>
        <v>0.2</v>
      </c>
      <c r="H22" s="17">
        <f>VLOOKUP(E22,'[1]【汇总】班级学术加分总表（参考）'!$A:$E,5,0)</f>
        <v>0</v>
      </c>
      <c r="I22" s="17"/>
      <c r="J22" s="17"/>
      <c r="K22" s="17"/>
      <c r="L22" s="17"/>
      <c r="M22" s="17">
        <v>0</v>
      </c>
      <c r="N22" s="17">
        <f>IFERROR(VLOOKUP(E22,[2]√2023光华杯排球赛参赛名单!$A$2:$C$19,3,0),0)</f>
        <v>0</v>
      </c>
      <c r="O22" s="17">
        <f>IFERROR(VLOOKUP(E22,'[4]2304'!$A$2:$F$21,6,0),0)</f>
        <v>0.3</v>
      </c>
      <c r="P22" s="17">
        <f>IFERROR(VLOOKUP(E22,[5]Sheet1!$D$2:$G$75,4,0),0)</f>
        <v>0</v>
      </c>
      <c r="Q22" s="17">
        <f>IFERROR(VLOOKUP(E22,'[3]2304班'!$A$2:$F$7,6,0),0)</f>
        <v>0</v>
      </c>
      <c r="R22" s="17">
        <f>IFERROR(VLOOKUP(E22,[2]√博学杯参赛!$B$2:$C$19,2,0),0)</f>
        <v>0</v>
      </c>
      <c r="S22" s="17">
        <f>IFERROR(VLOOKUP(A22,[6]Sheet1!$D$2:$F$7,3,0),0)</f>
        <v>0</v>
      </c>
      <c r="T22" s="17">
        <f>IFERROR(VLOOKUP(A22,[7]Sheet2!$B:$C,2,0),0)</f>
        <v>4</v>
      </c>
      <c r="U22" s="16">
        <v>2</v>
      </c>
      <c r="V22" s="17">
        <f>VLOOKUP(E22,'[1]【汇总】班级学术加分总表（参考）'!$A:$E,4,0)</f>
        <v>0.2</v>
      </c>
      <c r="W22" s="17">
        <f>IFERROR(VLOOKUP(E22,[2]√志愿者分工情况及工作内容每个人!$B$1:$E$34,4,FALSE),0)</f>
        <v>0</v>
      </c>
      <c r="X22" s="17"/>
      <c r="Y22" s="17"/>
      <c r="Z22" s="17"/>
      <c r="AA22" s="17"/>
      <c r="AB22" s="17"/>
      <c r="AC22" s="17"/>
      <c r="AD22" s="17"/>
    </row>
    <row r="23" spans="1:30">
      <c r="A23" s="15" t="s">
        <v>115</v>
      </c>
      <c r="B23" s="9" t="s">
        <v>75</v>
      </c>
      <c r="C23" s="9" t="s">
        <v>109</v>
      </c>
      <c r="D23" s="9">
        <v>2304</v>
      </c>
      <c r="E23" s="16" t="s">
        <v>116</v>
      </c>
      <c r="F23" s="17"/>
      <c r="G23" s="17">
        <f>VLOOKUP(E23,'[1]【汇总】班级学术加分总表（参考）'!$A:$C,3,0)</f>
        <v>0.9</v>
      </c>
      <c r="H23" s="17">
        <f>VLOOKUP(E23,'[1]【汇总】班级学术加分总表（参考）'!$A:$E,5,0)</f>
        <v>0.2</v>
      </c>
      <c r="I23" s="17"/>
      <c r="J23" s="17"/>
      <c r="K23" s="17"/>
      <c r="L23" s="17"/>
      <c r="M23" s="17">
        <v>0</v>
      </c>
      <c r="N23" s="17">
        <f>IFERROR(VLOOKUP(E23,[2]√2023光华杯排球赛参赛名单!$A$2:$C$19,3,0),0)</f>
        <v>0</v>
      </c>
      <c r="O23" s="17">
        <f>IFERROR(VLOOKUP(E23,'[4]2304'!$A$2:$F$21,6,0),0)</f>
        <v>0.5</v>
      </c>
      <c r="P23" s="17">
        <f>IFERROR(VLOOKUP(E23,[5]Sheet1!$D$2:$G$75,4,0),0)</f>
        <v>0</v>
      </c>
      <c r="Q23" s="17">
        <f>IFERROR(VLOOKUP(E23,'[3]2304班'!$A$2:$F$7,6,0),0)</f>
        <v>0</v>
      </c>
      <c r="R23" s="17">
        <f>IFERROR(VLOOKUP(E23,[2]√博学杯参赛!$B$2:$C$19,2,0),0)</f>
        <v>0</v>
      </c>
      <c r="S23" s="17">
        <f>IFERROR(VLOOKUP(A23,[6]Sheet1!$D$2:$F$7,3,0),0)</f>
        <v>0</v>
      </c>
      <c r="T23" s="17">
        <f>IFERROR(VLOOKUP(A23,[7]Sheet2!$B:$C,2,0),0)</f>
        <v>4</v>
      </c>
      <c r="U23" s="16">
        <v>0</v>
      </c>
      <c r="V23" s="17">
        <f>VLOOKUP(E23,'[1]【汇总】班级学术加分总表（参考）'!$A:$E,4,0)</f>
        <v>0.2</v>
      </c>
      <c r="W23" s="17">
        <f>IFERROR(VLOOKUP(E23,[2]√志愿者分工情况及工作内容每个人!$B$1:$E$34,4,FALSE),0)</f>
        <v>0.1</v>
      </c>
      <c r="X23" s="17"/>
      <c r="Y23" s="17"/>
      <c r="Z23" s="17"/>
      <c r="AA23" s="17"/>
      <c r="AB23" s="17"/>
      <c r="AC23" s="17"/>
      <c r="AD23" s="17"/>
    </row>
    <row r="24" spans="1:30">
      <c r="A24" s="15" t="s">
        <v>117</v>
      </c>
      <c r="B24" s="9" t="s">
        <v>75</v>
      </c>
      <c r="C24" s="9" t="s">
        <v>109</v>
      </c>
      <c r="D24" s="9">
        <v>2304</v>
      </c>
      <c r="E24" s="16" t="s">
        <v>118</v>
      </c>
      <c r="F24" s="17"/>
      <c r="G24" s="17">
        <f>VLOOKUP(E24,'[1]【汇总】班级学术加分总表（参考）'!$A:$C,3,0)</f>
        <v>0.5</v>
      </c>
      <c r="H24" s="17">
        <f>VLOOKUP(E24,'[1]【汇总】班级学术加分总表（参考）'!$A:$E,5,0)</f>
        <v>0</v>
      </c>
      <c r="I24" s="17"/>
      <c r="J24" s="17"/>
      <c r="K24" s="17"/>
      <c r="L24" s="17"/>
      <c r="M24" s="17">
        <v>0</v>
      </c>
      <c r="N24" s="17">
        <f>IFERROR(VLOOKUP(E24,[2]√2023光华杯排球赛参赛名单!$A$2:$C$19,3,0),0)</f>
        <v>0</v>
      </c>
      <c r="O24" s="17">
        <f>IFERROR(VLOOKUP(E24,'[4]2304'!$A$2:$F$21,6,0),0)</f>
        <v>0.5</v>
      </c>
      <c r="P24" s="17">
        <f>IFERROR(VLOOKUP(E24,[5]Sheet1!$D$2:$G$75,4,0),0)</f>
        <v>0</v>
      </c>
      <c r="Q24" s="17">
        <f>IFERROR(VLOOKUP(E24,'[3]2304班'!$A$2:$F$7,6,0),0)</f>
        <v>0</v>
      </c>
      <c r="R24" s="17">
        <f>IFERROR(VLOOKUP(E24,[2]√博学杯参赛!$B$2:$C$19,2,0),0)</f>
        <v>0</v>
      </c>
      <c r="S24" s="17">
        <f>IFERROR(VLOOKUP(A24,[6]Sheet1!$D$2:$F$7,3,0),0)</f>
        <v>0</v>
      </c>
      <c r="T24" s="17">
        <f>IFERROR(VLOOKUP(A24,[7]Sheet2!$B:$C,2,0),0)</f>
        <v>4</v>
      </c>
      <c r="U24" s="16">
        <v>0</v>
      </c>
      <c r="V24" s="17">
        <f>VLOOKUP(E24,'[1]【汇总】班级学术加分总表（参考）'!$A:$E,4,0)</f>
        <v>0</v>
      </c>
      <c r="W24" s="17">
        <f>IFERROR(VLOOKUP(E24,[2]√志愿者分工情况及工作内容每个人!$B$1:$E$34,4,FALSE),0)</f>
        <v>0</v>
      </c>
      <c r="X24" s="17"/>
      <c r="Y24" s="17"/>
      <c r="Z24" s="17"/>
      <c r="AA24" s="17"/>
      <c r="AB24" s="17"/>
      <c r="AC24" s="17"/>
      <c r="AD24" s="17"/>
    </row>
    <row r="25" spans="1:30">
      <c r="A25" s="15" t="s">
        <v>119</v>
      </c>
      <c r="B25" s="9" t="s">
        <v>75</v>
      </c>
      <c r="C25" s="9" t="s">
        <v>109</v>
      </c>
      <c r="D25" s="9">
        <v>2304</v>
      </c>
      <c r="E25" s="16" t="s">
        <v>120</v>
      </c>
      <c r="F25" s="17"/>
      <c r="G25" s="17">
        <f>VLOOKUP(E25,'[1]【汇总】班级学术加分总表（参考）'!$A:$C,3,0)</f>
        <v>0.6</v>
      </c>
      <c r="H25" s="17">
        <f>VLOOKUP(E25,'[1]【汇总】班级学术加分总表（参考）'!$A:$E,5,0)</f>
        <v>0.2</v>
      </c>
      <c r="I25" s="17"/>
      <c r="J25" s="17"/>
      <c r="K25" s="17"/>
      <c r="L25" s="17"/>
      <c r="M25" s="17">
        <f>VLOOKUP(E25,[2]√10.15素质拓展活动参与名单!$D$2:$E$99,2,0)</f>
        <v>0.2</v>
      </c>
      <c r="N25" s="17">
        <f>IFERROR(VLOOKUP(E25,[2]√2023光华杯排球赛参赛名单!$A$2:$C$19,3,0),0)</f>
        <v>0</v>
      </c>
      <c r="O25" s="17">
        <f>IFERROR(VLOOKUP(E25,'[4]2304'!$A$2:$F$21,6,0),0)</f>
        <v>0</v>
      </c>
      <c r="P25" s="17">
        <f>IFERROR(VLOOKUP(E25,[5]Sheet1!$D$2:$G$75,4,0),0)</f>
        <v>0</v>
      </c>
      <c r="Q25" s="17">
        <f>IFERROR(VLOOKUP(E25,'[3]2304班'!$A$2:$F$7,6,0),0)</f>
        <v>0</v>
      </c>
      <c r="R25" s="17">
        <f>IFERROR(VLOOKUP(E25,[2]√博学杯参赛!$B$2:$C$19,2,0),0)</f>
        <v>0</v>
      </c>
      <c r="S25" s="17">
        <f>IFERROR(VLOOKUP(A25,[6]Sheet1!$D$2:$F$7,3,0),0)</f>
        <v>0</v>
      </c>
      <c r="T25" s="17">
        <f>IFERROR(VLOOKUP(A25,[7]Sheet2!$B:$C,2,0),0)</f>
        <v>3</v>
      </c>
      <c r="U25" s="16">
        <v>2</v>
      </c>
      <c r="V25" s="17">
        <f>VLOOKUP(E25,'[1]【汇总】班级学术加分总表（参考）'!$A:$E,4,0)</f>
        <v>0</v>
      </c>
      <c r="W25" s="17">
        <f>IFERROR(VLOOKUP(E25,[2]√志愿者分工情况及工作内容每个人!$B$1:$E$34,4,FALSE),0)</f>
        <v>0</v>
      </c>
      <c r="X25" s="17"/>
      <c r="Y25" s="17"/>
      <c r="Z25" s="17"/>
      <c r="AA25" s="17"/>
      <c r="AB25" s="17"/>
      <c r="AC25" s="17"/>
      <c r="AD25" s="17"/>
    </row>
    <row r="26" spans="1:30">
      <c r="A26" s="15" t="s">
        <v>121</v>
      </c>
      <c r="B26" s="9" t="s">
        <v>75</v>
      </c>
      <c r="C26" s="9" t="s">
        <v>109</v>
      </c>
      <c r="D26" s="9">
        <v>2304</v>
      </c>
      <c r="E26" s="16" t="s">
        <v>122</v>
      </c>
      <c r="F26" s="17"/>
      <c r="G26" s="17">
        <f>VLOOKUP(E26,'[1]【汇总】班级学术加分总表（参考）'!$A:$C,3,0)</f>
        <v>0.2</v>
      </c>
      <c r="H26" s="17">
        <f>VLOOKUP(E26,'[1]【汇总】班级学术加分总表（参考）'!$A:$E,5,0)</f>
        <v>0</v>
      </c>
      <c r="I26" s="17"/>
      <c r="J26" s="17"/>
      <c r="K26" s="17"/>
      <c r="L26" s="17"/>
      <c r="M26" s="17">
        <v>0</v>
      </c>
      <c r="N26" s="17">
        <f>IFERROR(VLOOKUP(E26,[2]√2023光华杯排球赛参赛名单!$A$2:$C$19,3,0),0)</f>
        <v>0</v>
      </c>
      <c r="O26" s="17">
        <f>IFERROR(VLOOKUP(E26,'[4]2304'!$A$2:$F$21,6,0),0)</f>
        <v>0.5</v>
      </c>
      <c r="P26" s="17">
        <f>IFERROR(VLOOKUP(E26,[5]Sheet1!$D$2:$G$75,4,0),0)</f>
        <v>0</v>
      </c>
      <c r="Q26" s="17">
        <f>IFERROR(VLOOKUP(E26,'[3]2304班'!$A$2:$F$7,6,0),0)</f>
        <v>0</v>
      </c>
      <c r="R26" s="17">
        <f>IFERROR(VLOOKUP(E26,[2]√博学杯参赛!$B$2:$C$19,2,0),0)</f>
        <v>0</v>
      </c>
      <c r="S26" s="17">
        <f>IFERROR(VLOOKUP(A26,[6]Sheet1!$D$2:$F$7,3,0),0)</f>
        <v>0</v>
      </c>
      <c r="T26" s="17">
        <f>IFERROR(VLOOKUP(A26,[7]Sheet2!$B:$C,2,0),0)</f>
        <v>4.8</v>
      </c>
      <c r="U26" s="16">
        <v>0</v>
      </c>
      <c r="V26" s="17">
        <f>VLOOKUP(E26,'[1]【汇总】班级学术加分总表（参考）'!$A:$E,4,0)</f>
        <v>0</v>
      </c>
      <c r="W26" s="17">
        <f>IFERROR(VLOOKUP(E26,[2]√志愿者分工情况及工作内容每个人!$B$1:$E$34,4,FALSE),0)</f>
        <v>0.1</v>
      </c>
      <c r="X26" s="17"/>
      <c r="Y26" s="17"/>
      <c r="Z26" s="17"/>
      <c r="AA26" s="17"/>
      <c r="AB26" s="17"/>
      <c r="AC26" s="17"/>
      <c r="AD26" s="17"/>
    </row>
    <row r="27" spans="1:30">
      <c r="A27" s="15" t="s">
        <v>123</v>
      </c>
      <c r="B27" s="9" t="s">
        <v>75</v>
      </c>
      <c r="C27" s="9" t="s">
        <v>109</v>
      </c>
      <c r="D27" s="9">
        <v>2304</v>
      </c>
      <c r="E27" s="16" t="s">
        <v>124</v>
      </c>
      <c r="F27" s="17"/>
      <c r="G27" s="17">
        <f>VLOOKUP(E27,'[1]【汇总】班级学术加分总表（参考）'!$A:$C,3,0)</f>
        <v>0.2</v>
      </c>
      <c r="H27" s="17">
        <f>VLOOKUP(E27,'[1]【汇总】班级学术加分总表（参考）'!$A:$E,5,0)</f>
        <v>0</v>
      </c>
      <c r="I27" s="17"/>
      <c r="J27" s="17"/>
      <c r="K27" s="17"/>
      <c r="L27" s="17"/>
      <c r="M27" s="17">
        <v>0</v>
      </c>
      <c r="N27" s="17">
        <f>IFERROR(VLOOKUP(E27,[2]√2023光华杯排球赛参赛名单!$A$2:$C$19,3,0),0)</f>
        <v>0</v>
      </c>
      <c r="O27" s="17">
        <f>IFERROR(VLOOKUP(E27,'[4]2304'!$A$2:$F$21,6,0),0)</f>
        <v>0.1</v>
      </c>
      <c r="P27" s="17">
        <f>IFERROR(VLOOKUP(E27,[5]Sheet1!$D$2:$G$75,4,0),0)</f>
        <v>0</v>
      </c>
      <c r="Q27" s="17">
        <f>IFERROR(VLOOKUP(E27,'[3]2304班'!$A$2:$F$7,6,0),0)</f>
        <v>0</v>
      </c>
      <c r="R27" s="17">
        <f>IFERROR(VLOOKUP(E27,[2]√博学杯参赛!$B$2:$C$19,2,0),0)</f>
        <v>0</v>
      </c>
      <c r="S27" s="17">
        <f>IFERROR(VLOOKUP(A27,[6]Sheet1!$D$2:$F$7,3,0),0)</f>
        <v>0</v>
      </c>
      <c r="T27" s="17">
        <f>IFERROR(VLOOKUP(A27,[7]Sheet2!$B:$C,2,0),0)</f>
        <v>3</v>
      </c>
      <c r="U27" s="16">
        <v>0</v>
      </c>
      <c r="V27" s="17">
        <f>VLOOKUP(E27,'[1]【汇总】班级学术加分总表（参考）'!$A:$E,4,0)</f>
        <v>0</v>
      </c>
      <c r="W27" s="17">
        <f>IFERROR(VLOOKUP(E27,[2]√志愿者分工情况及工作内容每个人!$B$1:$E$34,4,FALSE),0)</f>
        <v>0</v>
      </c>
      <c r="X27" s="17"/>
      <c r="Y27" s="17"/>
      <c r="Z27" s="17"/>
      <c r="AA27" s="17"/>
      <c r="AB27" s="17"/>
      <c r="AC27" s="17"/>
      <c r="AD27" s="17"/>
    </row>
    <row r="28" spans="1:30">
      <c r="A28" s="15" t="s">
        <v>125</v>
      </c>
      <c r="B28" s="9" t="s">
        <v>75</v>
      </c>
      <c r="C28" s="9" t="s">
        <v>109</v>
      </c>
      <c r="D28" s="9">
        <v>2304</v>
      </c>
      <c r="E28" s="16" t="s">
        <v>126</v>
      </c>
      <c r="F28" s="17"/>
      <c r="G28" s="17">
        <f>VLOOKUP(E28,'[1]【汇总】班级学术加分总表（参考）'!$A:$C,3,0)</f>
        <v>0.4</v>
      </c>
      <c r="H28" s="17">
        <f>VLOOKUP(E28,'[1]【汇总】班级学术加分总表（参考）'!$A:$E,5,0)</f>
        <v>0.2</v>
      </c>
      <c r="I28" s="17"/>
      <c r="J28" s="17"/>
      <c r="K28" s="17"/>
      <c r="L28" s="17"/>
      <c r="M28" s="17">
        <f>VLOOKUP(E28,[2]√10.15素质拓展活动参与名单!$D$2:$E$99,2,0)</f>
        <v>0.2</v>
      </c>
      <c r="N28" s="17">
        <f>IFERROR(VLOOKUP(E28,[2]√2023光华杯排球赛参赛名单!$A$2:$C$19,3,0),0)</f>
        <v>0</v>
      </c>
      <c r="O28" s="17">
        <f>IFERROR(VLOOKUP(E28,'[4]2304'!$A$2:$F$21,6,0),0)</f>
        <v>0.3</v>
      </c>
      <c r="P28" s="17">
        <f>IFERROR(VLOOKUP(E28,[5]Sheet1!$D$2:$G$75,4,0),0)</f>
        <v>0</v>
      </c>
      <c r="Q28" s="17">
        <f>IFERROR(VLOOKUP(E28,'[3]2304班'!$A$2:$F$7,6,0),0)</f>
        <v>0</v>
      </c>
      <c r="R28" s="17">
        <f>IFERROR(VLOOKUP(E28,[2]√博学杯参赛!$B$2:$C$19,2,0),0)</f>
        <v>0</v>
      </c>
      <c r="S28" s="17" t="str">
        <f>IFERROR(VLOOKUP(A28,[6]Sheet1!$D$2:$F$7,3,0),0)</f>
        <v>0.2</v>
      </c>
      <c r="T28" s="17">
        <f>IFERROR(VLOOKUP(A28,[7]Sheet2!$B:$C,2,0),0)</f>
        <v>5.8</v>
      </c>
      <c r="U28" s="16">
        <v>1.5</v>
      </c>
      <c r="V28" s="17">
        <f>VLOOKUP(E28,'[1]【汇总】班级学术加分总表（参考）'!$A:$E,4,0)</f>
        <v>0.2</v>
      </c>
      <c r="W28" s="17">
        <f>IFERROR(VLOOKUP(E28,[2]√志愿者分工情况及工作内容每个人!$B$1:$E$34,4,FALSE),0)</f>
        <v>0</v>
      </c>
      <c r="X28" s="17"/>
      <c r="Y28" s="17"/>
      <c r="Z28" s="17"/>
      <c r="AA28" s="17"/>
      <c r="AB28" s="17"/>
      <c r="AC28" s="17"/>
      <c r="AD28" s="17"/>
    </row>
    <row r="29" spans="1:30">
      <c r="A29" s="15" t="s">
        <v>127</v>
      </c>
      <c r="B29" s="9" t="s">
        <v>75</v>
      </c>
      <c r="C29" s="9" t="s">
        <v>109</v>
      </c>
      <c r="D29" s="9">
        <v>2304</v>
      </c>
      <c r="E29" s="16" t="s">
        <v>128</v>
      </c>
      <c r="F29" s="17"/>
      <c r="G29" s="17">
        <f>VLOOKUP(E29,'[1]【汇总】班级学术加分总表（参考）'!$A:$C,3,0)</f>
        <v>0.2</v>
      </c>
      <c r="H29" s="17">
        <f>VLOOKUP(E29,'[1]【汇总】班级学术加分总表（参考）'!$A:$E,5,0)</f>
        <v>0</v>
      </c>
      <c r="I29" s="17"/>
      <c r="J29" s="17"/>
      <c r="K29" s="17"/>
      <c r="L29" s="17"/>
      <c r="M29" s="17">
        <v>0</v>
      </c>
      <c r="N29" s="17">
        <f>IFERROR(VLOOKUP(E29,[2]√2023光华杯排球赛参赛名单!$A$2:$C$19,3,0),0)</f>
        <v>0</v>
      </c>
      <c r="O29" s="17">
        <f>IFERROR(VLOOKUP(E29,'[4]2304'!$A$2:$F$21,6,0),0)</f>
        <v>0</v>
      </c>
      <c r="P29" s="17">
        <f>IFERROR(VLOOKUP(E29,[5]Sheet1!$D$2:$G$75,4,0),0)</f>
        <v>0</v>
      </c>
      <c r="Q29" s="17">
        <f>IFERROR(VLOOKUP(E29,'[3]2304班'!$A$2:$F$7,6,0),0)</f>
        <v>0</v>
      </c>
      <c r="R29" s="17">
        <f>IFERROR(VLOOKUP(E29,[2]√博学杯参赛!$B$2:$C$19,2,0),0)</f>
        <v>0</v>
      </c>
      <c r="S29" s="17">
        <f>IFERROR(VLOOKUP(A29,[6]Sheet1!$D$2:$F$7,3,0),0)</f>
        <v>0</v>
      </c>
      <c r="T29" s="17">
        <f>IFERROR(VLOOKUP(A29,[7]Sheet2!$B:$C,2,0),0)</f>
        <v>3</v>
      </c>
      <c r="U29" s="16">
        <v>0</v>
      </c>
      <c r="V29" s="17">
        <f>VLOOKUP(E29,'[1]【汇总】班级学术加分总表（参考）'!$A:$E,4,0)</f>
        <v>0</v>
      </c>
      <c r="W29" s="17">
        <f>IFERROR(VLOOKUP(E29,[2]√志愿者分工情况及工作内容每个人!$B$1:$E$34,4,FALSE),0)</f>
        <v>0</v>
      </c>
      <c r="X29" s="17"/>
      <c r="Y29" s="17"/>
      <c r="Z29" s="17"/>
      <c r="AA29" s="17"/>
      <c r="AB29" s="17"/>
      <c r="AC29" s="17"/>
      <c r="AD29" s="17"/>
    </row>
    <row r="30" spans="1:30">
      <c r="A30" s="15" t="s">
        <v>129</v>
      </c>
      <c r="B30" s="9" t="s">
        <v>75</v>
      </c>
      <c r="C30" s="9" t="s">
        <v>109</v>
      </c>
      <c r="D30" s="9">
        <v>2304</v>
      </c>
      <c r="E30" s="16" t="s">
        <v>130</v>
      </c>
      <c r="F30" s="17"/>
      <c r="G30" s="17">
        <f>VLOOKUP(E30,'[1]【汇总】班级学术加分总表（参考）'!$A:$C,3,0)</f>
        <v>0.2</v>
      </c>
      <c r="H30" s="17">
        <f>VLOOKUP(E30,'[1]【汇总】班级学术加分总表（参考）'!$A:$E,5,0)</f>
        <v>0.2</v>
      </c>
      <c r="I30" s="17"/>
      <c r="J30" s="17"/>
      <c r="K30" s="17"/>
      <c r="L30" s="17"/>
      <c r="M30" s="17">
        <v>0</v>
      </c>
      <c r="N30" s="17">
        <f>IFERROR(VLOOKUP(E30,[2]√2023光华杯排球赛参赛名单!$A$2:$C$19,3,0),0)</f>
        <v>0</v>
      </c>
      <c r="O30" s="17">
        <f>IFERROR(VLOOKUP(E30,'[4]2304'!$A$2:$F$21,6,0),0)</f>
        <v>0.4</v>
      </c>
      <c r="P30" s="17">
        <f>IFERROR(VLOOKUP(E30,[5]Sheet1!$D$2:$G$75,4,0),0)</f>
        <v>0.2</v>
      </c>
      <c r="Q30" s="17">
        <f>IFERROR(VLOOKUP(E30,'[3]2304班'!$A$2:$F$7,6,0),0)</f>
        <v>0.4</v>
      </c>
      <c r="R30" s="17">
        <f>IFERROR(VLOOKUP(E30,[2]√博学杯参赛!$B$2:$C$19,2,0),0)</f>
        <v>0</v>
      </c>
      <c r="S30" s="17" t="str">
        <f>IFERROR(VLOOKUP(A30,[6]Sheet1!$D$2:$F$7,3,0),0)</f>
        <v>0.1</v>
      </c>
      <c r="T30" s="17">
        <f>IFERROR(VLOOKUP(A30,[7]Sheet2!$B:$C,2,0),0)</f>
        <v>0</v>
      </c>
      <c r="U30" s="16">
        <v>0</v>
      </c>
      <c r="V30" s="17">
        <f>VLOOKUP(E30,'[1]【汇总】班级学术加分总表（参考）'!$A:$E,4,0)</f>
        <v>0</v>
      </c>
      <c r="W30" s="17">
        <f>IFERROR(VLOOKUP(E30,[2]√志愿者分工情况及工作内容每个人!$B$1:$E$34,4,FALSE),0)</f>
        <v>0.1</v>
      </c>
      <c r="X30" s="17"/>
      <c r="Y30" s="17"/>
      <c r="Z30" s="17"/>
      <c r="AA30" s="17"/>
      <c r="AB30" s="17"/>
      <c r="AC30" s="17"/>
      <c r="AD30" s="17"/>
    </row>
    <row r="31" spans="1:30">
      <c r="A31" s="15" t="s">
        <v>131</v>
      </c>
      <c r="B31" s="9" t="s">
        <v>75</v>
      </c>
      <c r="C31" s="9" t="s">
        <v>109</v>
      </c>
      <c r="D31" s="9">
        <v>2304</v>
      </c>
      <c r="E31" s="16" t="s">
        <v>132</v>
      </c>
      <c r="F31" s="17"/>
      <c r="G31" s="17">
        <f>VLOOKUP(E31,'[1]【汇总】班级学术加分总表（参考）'!$A:$C,3,0)</f>
        <v>0.3</v>
      </c>
      <c r="H31" s="17">
        <f>VLOOKUP(E31,'[1]【汇总】班级学术加分总表（参考）'!$A:$E,5,0)</f>
        <v>0</v>
      </c>
      <c r="I31" s="17"/>
      <c r="J31" s="17"/>
      <c r="K31" s="17"/>
      <c r="L31" s="17"/>
      <c r="M31" s="17">
        <v>0</v>
      </c>
      <c r="N31" s="17">
        <f>IFERROR(VLOOKUP(E31,[2]√2023光华杯排球赛参赛名单!$A$2:$C$19,3,0),0)</f>
        <v>0</v>
      </c>
      <c r="O31" s="17">
        <f>IFERROR(VLOOKUP(E31,'[4]2304'!$A$2:$F$21,6,0),0)</f>
        <v>0.5</v>
      </c>
      <c r="P31" s="17">
        <f>IFERROR(VLOOKUP(E31,[5]Sheet1!$D$2:$G$75,4,0),0)</f>
        <v>0</v>
      </c>
      <c r="Q31" s="17">
        <f>IFERROR(VLOOKUP(E31,'[3]2304班'!$A$2:$F$7,6,0),0)</f>
        <v>0</v>
      </c>
      <c r="R31" s="17">
        <f>IFERROR(VLOOKUP(E31,[2]√博学杯参赛!$B$2:$C$19,2,0),0)</f>
        <v>0</v>
      </c>
      <c r="S31" s="17">
        <f>IFERROR(VLOOKUP(A31,[6]Sheet1!$D$2:$F$7,3,0),0)</f>
        <v>0</v>
      </c>
      <c r="T31" s="17">
        <f>IFERROR(VLOOKUP(A31,[7]Sheet2!$B:$C,2,0),0)</f>
        <v>4</v>
      </c>
      <c r="U31" s="16">
        <v>0</v>
      </c>
      <c r="V31" s="17">
        <f>VLOOKUP(E31,'[1]【汇总】班级学术加分总表（参考）'!$A:$E,4,0)</f>
        <v>0</v>
      </c>
      <c r="W31" s="17">
        <f>IFERROR(VLOOKUP(E31,[2]√志愿者分工情况及工作内容每个人!$B$1:$E$34,4,FALSE),0)</f>
        <v>0</v>
      </c>
      <c r="X31" s="17"/>
      <c r="Y31" s="17"/>
      <c r="Z31" s="17"/>
      <c r="AA31" s="17"/>
      <c r="AB31" s="17"/>
      <c r="AC31" s="17"/>
      <c r="AD31" s="17"/>
    </row>
    <row r="32" spans="1:30">
      <c r="A32" s="15" t="s">
        <v>133</v>
      </c>
      <c r="B32" s="9" t="s">
        <v>75</v>
      </c>
      <c r="C32" s="9" t="s">
        <v>109</v>
      </c>
      <c r="D32" s="9">
        <v>2304</v>
      </c>
      <c r="E32" s="16" t="s">
        <v>134</v>
      </c>
      <c r="F32" s="17"/>
      <c r="G32" s="17">
        <f>VLOOKUP(E32,'[1]【汇总】班级学术加分总表（参考）'!$A:$C,3,0)</f>
        <v>0.3</v>
      </c>
      <c r="H32" s="17">
        <f>VLOOKUP(E32,'[1]【汇总】班级学术加分总表（参考）'!$A:$E,5,0)</f>
        <v>0</v>
      </c>
      <c r="I32" s="17"/>
      <c r="J32" s="17"/>
      <c r="K32" s="17"/>
      <c r="L32" s="17"/>
      <c r="M32" s="17">
        <f>VLOOKUP(E32,[2]√10.15素质拓展活动参与名单!$D$2:$E$99,2,0)</f>
        <v>0.2</v>
      </c>
      <c r="N32" s="17">
        <f>IFERROR(VLOOKUP(E32,[2]√2023光华杯排球赛参赛名单!$A$2:$C$19,3,0),0)</f>
        <v>0</v>
      </c>
      <c r="O32" s="17">
        <f>IFERROR(VLOOKUP(E32,'[4]2304'!$A$2:$F$21,6,0),0)</f>
        <v>0.5</v>
      </c>
      <c r="P32" s="17">
        <f>IFERROR(VLOOKUP(E32,[5]Sheet1!$D$2:$G$75,4,0),0)</f>
        <v>0.2</v>
      </c>
      <c r="Q32" s="17">
        <f>IFERROR(VLOOKUP(E32,'[3]2304班'!$A$2:$F$7,6,0),0)</f>
        <v>0</v>
      </c>
      <c r="R32" s="17">
        <f>IFERROR(VLOOKUP(E32,[2]√博学杯参赛!$B$2:$C$19,2,0),0)</f>
        <v>0</v>
      </c>
      <c r="S32" s="17">
        <f>IFERROR(VLOOKUP(A32,[6]Sheet1!$D$2:$F$7,3,0),0)</f>
        <v>0</v>
      </c>
      <c r="T32" s="17">
        <f>IFERROR(VLOOKUP(A32,[7]Sheet2!$B:$C,2,0),0)</f>
        <v>5.8</v>
      </c>
      <c r="U32" s="16">
        <v>1.5</v>
      </c>
      <c r="V32" s="17">
        <f>VLOOKUP(E32,'[1]【汇总】班级学术加分总表（参考）'!$A:$E,4,0)</f>
        <v>0.4</v>
      </c>
      <c r="W32" s="17">
        <f>IFERROR(VLOOKUP(E32,[2]√志愿者分工情况及工作内容每个人!$B$1:$E$34,4,FALSE),0)</f>
        <v>0.1</v>
      </c>
      <c r="X32" s="17"/>
      <c r="Y32" s="17"/>
      <c r="Z32" s="17"/>
      <c r="AA32" s="17"/>
      <c r="AB32" s="17"/>
      <c r="AC32" s="17"/>
      <c r="AD32" s="17"/>
    </row>
    <row r="33" spans="1:30">
      <c r="A33" s="15" t="s">
        <v>135</v>
      </c>
      <c r="B33" s="9" t="s">
        <v>75</v>
      </c>
      <c r="C33" s="9" t="s">
        <v>109</v>
      </c>
      <c r="D33" s="9">
        <v>2304</v>
      </c>
      <c r="E33" s="16" t="s">
        <v>136</v>
      </c>
      <c r="F33" s="17"/>
      <c r="G33" s="17">
        <f>VLOOKUP(E33,'[1]【汇总】班级学术加分总表（参考）'!$A:$C,3,0)</f>
        <v>0.9</v>
      </c>
      <c r="H33" s="17">
        <f>VLOOKUP(E33,'[1]【汇总】班级学术加分总表（参考）'!$A:$E,5,0)</f>
        <v>0.2</v>
      </c>
      <c r="I33" s="17"/>
      <c r="J33" s="17"/>
      <c r="K33" s="17"/>
      <c r="L33" s="17"/>
      <c r="M33" s="17">
        <v>0</v>
      </c>
      <c r="N33" s="17">
        <f>IFERROR(VLOOKUP(E33,[2]√2023光华杯排球赛参赛名单!$A$2:$C$19,3,0),0)</f>
        <v>0</v>
      </c>
      <c r="O33" s="17">
        <f>IFERROR(VLOOKUP(E33,'[4]2304'!$A$2:$F$21,6,0),0)</f>
        <v>0.5</v>
      </c>
      <c r="P33" s="17">
        <f>IFERROR(VLOOKUP(E33,[5]Sheet1!$D$2:$G$75,4,0),0)</f>
        <v>0</v>
      </c>
      <c r="Q33" s="17">
        <f>IFERROR(VLOOKUP(E33,'[3]2304班'!$A$2:$F$7,6,0),0)</f>
        <v>0</v>
      </c>
      <c r="R33" s="17">
        <f>IFERROR(VLOOKUP(E33,[2]√博学杯参赛!$B$2:$C$19,2,0),0)</f>
        <v>0</v>
      </c>
      <c r="S33" s="17">
        <f>IFERROR(VLOOKUP(A33,[6]Sheet1!$D$2:$F$7,3,0),0)</f>
        <v>0</v>
      </c>
      <c r="T33" s="17">
        <f>IFERROR(VLOOKUP(A33,[7]Sheet2!$B:$C,2,0),0)</f>
        <v>4</v>
      </c>
      <c r="U33" s="16">
        <v>0</v>
      </c>
      <c r="V33" s="17">
        <f>VLOOKUP(E33,'[1]【汇总】班级学术加分总表（参考）'!$A:$E,4,0)</f>
        <v>0.2</v>
      </c>
      <c r="W33" s="17">
        <f>IFERROR(VLOOKUP(E33,[2]√志愿者分工情况及工作内容每个人!$B$1:$E$34,4,FALSE),0)</f>
        <v>0</v>
      </c>
      <c r="X33" s="17"/>
      <c r="Y33" s="17"/>
      <c r="Z33" s="17"/>
      <c r="AA33" s="17"/>
      <c r="AB33" s="17"/>
      <c r="AC33" s="17"/>
      <c r="AD33" s="17"/>
    </row>
    <row r="34" spans="1:30">
      <c r="A34" s="15" t="s">
        <v>137</v>
      </c>
      <c r="B34" s="9" t="s">
        <v>75</v>
      </c>
      <c r="C34" s="9" t="s">
        <v>109</v>
      </c>
      <c r="D34" s="9">
        <v>2304</v>
      </c>
      <c r="E34" s="16" t="s">
        <v>138</v>
      </c>
      <c r="F34" s="17"/>
      <c r="G34" s="17">
        <f>VLOOKUP(E34,'[1]【汇总】班级学术加分总表（参考）'!$A:$C,3,0)</f>
        <v>0</v>
      </c>
      <c r="H34" s="17">
        <f>VLOOKUP(E34,'[1]【汇总】班级学术加分总表（参考）'!$A:$E,5,0)</f>
        <v>0</v>
      </c>
      <c r="I34" s="17"/>
      <c r="J34" s="17"/>
      <c r="K34" s="17"/>
      <c r="L34" s="17"/>
      <c r="M34" s="17">
        <f>VLOOKUP(E34,[2]√10.15素质拓展活动参与名单!$D$2:$E$99,2,0)</f>
        <v>0.2</v>
      </c>
      <c r="N34" s="17">
        <f>IFERROR(VLOOKUP(E34,[2]√2023光华杯排球赛参赛名单!$A$2:$C$19,3,0),0)</f>
        <v>0</v>
      </c>
      <c r="O34" s="17">
        <f>IFERROR(VLOOKUP(E34,'[4]2304'!$A$2:$F$21,6,0),0)</f>
        <v>0</v>
      </c>
      <c r="P34" s="17">
        <f>IFERROR(VLOOKUP(E34,[5]Sheet1!$D$2:$G$75,4,0),0)</f>
        <v>0</v>
      </c>
      <c r="Q34" s="17">
        <f>IFERROR(VLOOKUP(E34,'[3]2304班'!$A$2:$F$7,6,0),0)</f>
        <v>0</v>
      </c>
      <c r="R34" s="17">
        <f>IFERROR(VLOOKUP(E34,[2]√博学杯参赛!$B$2:$C$19,2,0),0)</f>
        <v>0</v>
      </c>
      <c r="S34" s="17">
        <f>IFERROR(VLOOKUP(A34,[6]Sheet1!$D$2:$F$7,3,0),0)</f>
        <v>0</v>
      </c>
      <c r="T34" s="17">
        <f>IFERROR(VLOOKUP(A34,[7]Sheet2!$B:$C,2,0),0)</f>
        <v>0.8</v>
      </c>
      <c r="U34" s="16">
        <v>1.5</v>
      </c>
      <c r="V34" s="17">
        <f>VLOOKUP(E34,'[1]【汇总】班级学术加分总表（参考）'!$A:$E,4,0)</f>
        <v>0</v>
      </c>
      <c r="W34" s="17">
        <f>IFERROR(VLOOKUP(E34,[2]√志愿者分工情况及工作内容每个人!$B$1:$E$34,4,FALSE),0)</f>
        <v>0</v>
      </c>
      <c r="X34" s="17"/>
      <c r="Y34" s="17"/>
      <c r="Z34" s="17"/>
      <c r="AA34" s="17"/>
      <c r="AB34" s="17"/>
      <c r="AC34" s="17"/>
      <c r="AD34" s="17"/>
    </row>
    <row r="35" spans="1:30">
      <c r="A35" s="15" t="s">
        <v>139</v>
      </c>
      <c r="B35" s="9" t="s">
        <v>75</v>
      </c>
      <c r="C35" s="9" t="s">
        <v>109</v>
      </c>
      <c r="D35" s="9">
        <v>2304</v>
      </c>
      <c r="E35" s="16" t="s">
        <v>140</v>
      </c>
      <c r="F35" s="17"/>
      <c r="G35" s="17">
        <f>VLOOKUP(E35,'[1]【汇总】班级学术加分总表（参考）'!$A:$C,3,0)</f>
        <v>0.5</v>
      </c>
      <c r="H35" s="17">
        <f>VLOOKUP(E35,'[1]【汇总】班级学术加分总表（参考）'!$A:$E,5,0)</f>
        <v>0</v>
      </c>
      <c r="I35" s="17"/>
      <c r="J35" s="17"/>
      <c r="K35" s="17"/>
      <c r="L35" s="17"/>
      <c r="M35" s="17">
        <v>0</v>
      </c>
      <c r="N35" s="17">
        <f>IFERROR(VLOOKUP(E35,[2]√2023光华杯排球赛参赛名单!$A$2:$C$19,3,0),0)</f>
        <v>0</v>
      </c>
      <c r="O35" s="17">
        <f>IFERROR(VLOOKUP(E35,'[4]2304'!$A$2:$F$21,6,0),0)</f>
        <v>0</v>
      </c>
      <c r="P35" s="17">
        <f>IFERROR(VLOOKUP(E35,[5]Sheet1!$D$2:$G$75,4,0),0)</f>
        <v>0</v>
      </c>
      <c r="Q35" s="17">
        <f>IFERROR(VLOOKUP(E35,'[3]2304班'!$A$2:$F$7,6,0),0)</f>
        <v>0</v>
      </c>
      <c r="R35" s="17">
        <f>IFERROR(VLOOKUP(E35,[2]√博学杯参赛!$B$2:$C$19,2,0),0)</f>
        <v>0</v>
      </c>
      <c r="S35" s="17">
        <f>IFERROR(VLOOKUP(A35,[6]Sheet1!$D$2:$F$7,3,0),0)</f>
        <v>0</v>
      </c>
      <c r="T35" s="17">
        <f>IFERROR(VLOOKUP(A35,[7]Sheet2!$B:$C,2,0),0)</f>
        <v>4</v>
      </c>
      <c r="U35" s="16">
        <v>0</v>
      </c>
      <c r="V35" s="17">
        <f>VLOOKUP(E35,'[1]【汇总】班级学术加分总表（参考）'!$A:$E,4,0)</f>
        <v>0</v>
      </c>
      <c r="W35" s="17">
        <f>IFERROR(VLOOKUP(E35,[2]√志愿者分工情况及工作内容每个人!$B$1:$E$34,4,FALSE),0)</f>
        <v>0</v>
      </c>
      <c r="X35" s="17"/>
      <c r="Y35" s="17"/>
      <c r="Z35" s="17"/>
      <c r="AA35" s="17"/>
      <c r="AB35" s="17"/>
      <c r="AC35" s="17"/>
      <c r="AD35" s="17"/>
    </row>
    <row r="36" spans="1:30">
      <c r="A36" s="15" t="s">
        <v>141</v>
      </c>
      <c r="B36" s="9" t="s">
        <v>75</v>
      </c>
      <c r="C36" s="9" t="s">
        <v>109</v>
      </c>
      <c r="D36" s="9">
        <v>2304</v>
      </c>
      <c r="E36" s="16" t="s">
        <v>142</v>
      </c>
      <c r="F36" s="17"/>
      <c r="G36" s="17">
        <f>VLOOKUP(E36,'[1]【汇总】班级学术加分总表（参考）'!$A:$C,3,0)</f>
        <v>0.4</v>
      </c>
      <c r="H36" s="17">
        <f>VLOOKUP(E36,'[1]【汇总】班级学术加分总表（参考）'!$A:$E,5,0)</f>
        <v>0</v>
      </c>
      <c r="I36" s="17"/>
      <c r="J36" s="17"/>
      <c r="K36" s="17"/>
      <c r="L36" s="17"/>
      <c r="M36" s="17">
        <v>0</v>
      </c>
      <c r="N36" s="17">
        <f>IFERROR(VLOOKUP(E36,[2]√2023光华杯排球赛参赛名单!$A$2:$C$19,3,0),0)</f>
        <v>0</v>
      </c>
      <c r="O36" s="17">
        <f>IFERROR(VLOOKUP(E36,'[4]2304'!$A$2:$F$21,6,0),0)</f>
        <v>0</v>
      </c>
      <c r="P36" s="17">
        <f>IFERROR(VLOOKUP(E36,[5]Sheet1!$D$2:$G$75,4,0),0)</f>
        <v>0</v>
      </c>
      <c r="Q36" s="17">
        <f>IFERROR(VLOOKUP(E36,'[3]2304班'!$A$2:$F$7,6,0),0)</f>
        <v>0</v>
      </c>
      <c r="R36" s="17">
        <f>IFERROR(VLOOKUP(E36,[2]√博学杯参赛!$B$2:$C$19,2,0),0)</f>
        <v>0</v>
      </c>
      <c r="S36" s="17">
        <f>IFERROR(VLOOKUP(A36,[6]Sheet1!$D$2:$F$7,3,0),0)</f>
        <v>0</v>
      </c>
      <c r="T36" s="17">
        <f>IFERROR(VLOOKUP(A36,[7]Sheet2!$B:$C,2,0),0)</f>
        <v>4</v>
      </c>
      <c r="U36" s="16">
        <v>0</v>
      </c>
      <c r="V36" s="17">
        <f>VLOOKUP(E36,'[1]【汇总】班级学术加分总表（参考）'!$A:$E,4,0)</f>
        <v>0</v>
      </c>
      <c r="W36" s="17">
        <f>IFERROR(VLOOKUP(E36,[2]√志愿者分工情况及工作内容每个人!$B$1:$E$34,4,FALSE),0)</f>
        <v>0</v>
      </c>
      <c r="X36" s="17"/>
      <c r="Y36" s="17"/>
      <c r="Z36" s="17"/>
      <c r="AA36" s="17"/>
      <c r="AB36" s="17"/>
      <c r="AC36" s="17"/>
      <c r="AD36" s="17"/>
    </row>
    <row r="37" spans="1:30">
      <c r="A37" s="15" t="s">
        <v>143</v>
      </c>
      <c r="B37" s="9" t="s">
        <v>75</v>
      </c>
      <c r="C37" s="9" t="s">
        <v>109</v>
      </c>
      <c r="D37" s="9">
        <v>2304</v>
      </c>
      <c r="E37" s="16" t="s">
        <v>144</v>
      </c>
      <c r="F37" s="17"/>
      <c r="G37" s="17">
        <f>VLOOKUP(E37,'[1]【汇总】班级学术加分总表（参考）'!$A:$C,3,0)</f>
        <v>0</v>
      </c>
      <c r="H37" s="17">
        <f>VLOOKUP(E37,'[1]【汇总】班级学术加分总表（参考）'!$A:$E,5,0)</f>
        <v>0</v>
      </c>
      <c r="I37" s="17"/>
      <c r="J37" s="17"/>
      <c r="K37" s="17"/>
      <c r="L37" s="17"/>
      <c r="M37" s="17">
        <v>0</v>
      </c>
      <c r="N37" s="17">
        <f>IFERROR(VLOOKUP(E37,[2]√2023光华杯排球赛参赛名单!$A$2:$C$19,3,0),0)</f>
        <v>0</v>
      </c>
      <c r="O37" s="17">
        <f>IFERROR(VLOOKUP(E37,'[4]2304'!$A$2:$F$21,6,0),0)</f>
        <v>0</v>
      </c>
      <c r="P37" s="17">
        <f>IFERROR(VLOOKUP(E37,[5]Sheet1!$D$2:$G$75,4,0),0)</f>
        <v>0</v>
      </c>
      <c r="Q37" s="17">
        <f>IFERROR(VLOOKUP(E37,'[3]2304班'!$A$2:$F$7,6,0),0)</f>
        <v>0</v>
      </c>
      <c r="R37" s="17">
        <f>IFERROR(VLOOKUP(E37,[2]√博学杯参赛!$B$2:$C$19,2,0),0)</f>
        <v>0</v>
      </c>
      <c r="S37" s="17">
        <f>IFERROR(VLOOKUP(A37,[6]Sheet1!$D$2:$F$7,3,0),0)</f>
        <v>0</v>
      </c>
      <c r="T37" s="17">
        <f>IFERROR(VLOOKUP(A37,[7]Sheet2!$B:$C,2,0),0)</f>
        <v>4</v>
      </c>
      <c r="U37" s="16">
        <v>0</v>
      </c>
      <c r="V37" s="17">
        <f>VLOOKUP(E37,'[1]【汇总】班级学术加分总表（参考）'!$A:$E,4,0)</f>
        <v>0</v>
      </c>
      <c r="W37" s="17">
        <f>IFERROR(VLOOKUP(E37,[2]√志愿者分工情况及工作内容每个人!$B$1:$E$34,4,FALSE),0)</f>
        <v>0</v>
      </c>
      <c r="X37" s="17"/>
      <c r="Y37" s="17"/>
      <c r="Z37" s="17"/>
      <c r="AA37" s="17"/>
      <c r="AB37" s="17"/>
      <c r="AC37" s="17"/>
      <c r="AD37" s="17"/>
    </row>
    <row r="38" spans="1:30">
      <c r="A38" s="15" t="s">
        <v>145</v>
      </c>
      <c r="B38" s="9" t="s">
        <v>75</v>
      </c>
      <c r="C38" s="9" t="s">
        <v>109</v>
      </c>
      <c r="D38" s="9">
        <v>2304</v>
      </c>
      <c r="E38" s="16" t="s">
        <v>146</v>
      </c>
      <c r="F38" s="17"/>
      <c r="G38" s="17">
        <f>VLOOKUP(E38,'[1]【汇总】班级学术加分总表（参考）'!$A:$C,3,0)</f>
        <v>0</v>
      </c>
      <c r="H38" s="17">
        <f>VLOOKUP(E38,'[1]【汇总】班级学术加分总表（参考）'!$A:$E,5,0)</f>
        <v>0</v>
      </c>
      <c r="I38" s="17"/>
      <c r="J38" s="17"/>
      <c r="K38" s="17"/>
      <c r="L38" s="17"/>
      <c r="M38" s="17">
        <v>0</v>
      </c>
      <c r="N38" s="17">
        <f>IFERROR(VLOOKUP(E38,[2]√2023光华杯排球赛参赛名单!$A$2:$C$19,3,0),0)</f>
        <v>0</v>
      </c>
      <c r="O38" s="17">
        <f>IFERROR(VLOOKUP(E38,'[4]2304'!$A$2:$F$21,6,0),0)</f>
        <v>0</v>
      </c>
      <c r="P38" s="17">
        <f>IFERROR(VLOOKUP(E38,[5]Sheet1!$D$2:$G$75,4,0),0)</f>
        <v>0</v>
      </c>
      <c r="Q38" s="17">
        <f>IFERROR(VLOOKUP(E38,'[3]2304班'!$A$2:$F$7,6,0),0)</f>
        <v>0</v>
      </c>
      <c r="R38" s="17">
        <f>IFERROR(VLOOKUP(E38,[2]√博学杯参赛!$B$2:$C$19,2,0),0)</f>
        <v>0</v>
      </c>
      <c r="S38" s="17">
        <f>IFERROR(VLOOKUP(A38,[6]Sheet1!$D$2:$F$7,3,0),0)</f>
        <v>0</v>
      </c>
      <c r="T38" s="17">
        <f>IFERROR(VLOOKUP(A38,[7]Sheet2!$B:$C,2,0),0)</f>
        <v>0</v>
      </c>
      <c r="U38" s="16">
        <v>1.5</v>
      </c>
      <c r="V38" s="17">
        <f>VLOOKUP(E38,'[1]【汇总】班级学术加分总表（参考）'!$A:$E,4,0)</f>
        <v>0.2</v>
      </c>
      <c r="W38" s="17">
        <f>IFERROR(VLOOKUP(E38,[2]√志愿者分工情况及工作内容每个人!$B$1:$E$34,4,FALSE),0)</f>
        <v>0</v>
      </c>
      <c r="X38" s="17"/>
      <c r="Y38" s="17"/>
      <c r="Z38" s="17"/>
      <c r="AA38" s="17"/>
      <c r="AB38" s="17"/>
      <c r="AC38" s="17"/>
      <c r="AD38" s="17"/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V2:V3"/>
    <mergeCell ref="W2:W3"/>
    <mergeCell ref="X2:X3"/>
    <mergeCell ref="Y2:Y3"/>
    <mergeCell ref="Z2:Z3"/>
    <mergeCell ref="AA1:AA3"/>
    <mergeCell ref="AB1:AB3"/>
    <mergeCell ref="AC1:AC3"/>
    <mergeCell ref="AD1:AD3"/>
  </mergeCells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I1:I3"/>
    <dataValidation allowBlank="1" showInputMessage="1" showErrorMessage="1" prompt="额外竞赛/社会实践：请按照“项目名称-级别-个人贡献-获奖情况”填写。" sqref="U1:U3"/>
    <dataValidation allowBlank="1" showInputMessage="1" showErrorMessage="1" prompt="争议项目按照类别依据科研能力和素质拓展处的备注要求进行备注。" sqref="W1:W3"/>
    <dataValidation allowBlank="1" showInputMessage="1" showErrorMessage="1" prompt="请输入审核人姓名。" sqref="Y1:Y3"/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B34" sqref="B34"/>
    </sheetView>
  </sheetViews>
  <sheetFormatPr defaultColWidth="8.72727272727273" defaultRowHeight="14" outlineLevelCol="3"/>
  <sheetData>
    <row r="1" s="1" customFormat="1" spans="1:4">
      <c r="A1" s="2" t="s">
        <v>147</v>
      </c>
      <c r="B1" s="3"/>
      <c r="C1" s="2"/>
      <c r="D1" s="2"/>
    </row>
    <row r="2" s="1" customFormat="1" spans="1:4">
      <c r="A2" s="4" t="s">
        <v>0</v>
      </c>
      <c r="B2" s="5" t="s">
        <v>148</v>
      </c>
      <c r="C2" s="6" t="s">
        <v>149</v>
      </c>
      <c r="D2" s="6" t="s">
        <v>150</v>
      </c>
    </row>
    <row r="3" spans="1:1">
      <c r="A3" s="7" t="s">
        <v>4</v>
      </c>
    </row>
    <row r="4" spans="1:1">
      <c r="A4" s="7" t="s">
        <v>6</v>
      </c>
    </row>
    <row r="5" spans="1:1">
      <c r="A5" s="7" t="s">
        <v>7</v>
      </c>
    </row>
    <row r="6" spans="1:1">
      <c r="A6" s="7" t="s">
        <v>8</v>
      </c>
    </row>
    <row r="7" spans="1:1">
      <c r="A7" s="7" t="s">
        <v>9</v>
      </c>
    </row>
    <row r="8" spans="1:1">
      <c r="A8" s="7" t="s">
        <v>10</v>
      </c>
    </row>
    <row r="9" spans="1:1">
      <c r="A9" s="7" t="s">
        <v>11</v>
      </c>
    </row>
    <row r="10" spans="1:1">
      <c r="A10" s="7" t="s">
        <v>12</v>
      </c>
    </row>
    <row r="11" spans="1:1">
      <c r="A11" s="7" t="s">
        <v>13</v>
      </c>
    </row>
    <row r="12" spans="1:1">
      <c r="A12" s="7" t="s">
        <v>14</v>
      </c>
    </row>
    <row r="13" spans="1:1">
      <c r="A13" s="7" t="s">
        <v>15</v>
      </c>
    </row>
    <row r="14" spans="1:1">
      <c r="A14" s="7" t="s">
        <v>16</v>
      </c>
    </row>
    <row r="15" spans="1:1">
      <c r="A15" s="7" t="s">
        <v>17</v>
      </c>
    </row>
    <row r="16" spans="1:1">
      <c r="A16" s="7" t="s">
        <v>18</v>
      </c>
    </row>
    <row r="17" spans="1:1">
      <c r="A17" s="7" t="s">
        <v>19</v>
      </c>
    </row>
    <row r="18" spans="1:1">
      <c r="A18" s="7" t="s">
        <v>20</v>
      </c>
    </row>
    <row r="19" spans="1:1">
      <c r="A19" s="7" t="s">
        <v>21</v>
      </c>
    </row>
    <row r="20" spans="1:1">
      <c r="A20" s="7" t="s">
        <v>22</v>
      </c>
    </row>
    <row r="21" spans="1:1">
      <c r="A21" s="7" t="s">
        <v>23</v>
      </c>
    </row>
    <row r="22" spans="1:1">
      <c r="A22" s="7" t="s">
        <v>24</v>
      </c>
    </row>
    <row r="23" spans="1:1">
      <c r="A23" s="7" t="s">
        <v>25</v>
      </c>
    </row>
    <row r="24" spans="1:1">
      <c r="A24" s="7" t="s">
        <v>26</v>
      </c>
    </row>
    <row r="25" spans="1:1">
      <c r="A25" s="7" t="s">
        <v>27</v>
      </c>
    </row>
    <row r="26" spans="1:1">
      <c r="A26" s="7" t="s">
        <v>28</v>
      </c>
    </row>
    <row r="27" spans="1:1">
      <c r="A27" s="7" t="s">
        <v>29</v>
      </c>
    </row>
    <row r="28" spans="1:1">
      <c r="A28" s="7" t="s">
        <v>30</v>
      </c>
    </row>
    <row r="29" spans="1:1">
      <c r="A29" s="7" t="s">
        <v>31</v>
      </c>
    </row>
    <row r="30" spans="1:1">
      <c r="A30" s="7" t="s">
        <v>32</v>
      </c>
    </row>
    <row r="31" spans="1:1">
      <c r="A31" s="7" t="s">
        <v>33</v>
      </c>
    </row>
    <row r="32" spans="1:1">
      <c r="A32" s="7" t="s">
        <v>34</v>
      </c>
    </row>
    <row r="33" spans="1:1">
      <c r="A33" s="7" t="s">
        <v>35</v>
      </c>
    </row>
    <row r="34" spans="1:1">
      <c r="A34" s="7" t="s">
        <v>36</v>
      </c>
    </row>
    <row r="35" spans="1:1">
      <c r="A35" s="7" t="s">
        <v>37</v>
      </c>
    </row>
    <row r="36" spans="1:1">
      <c r="A36" s="7" t="s">
        <v>38</v>
      </c>
    </row>
    <row r="37" spans="1:1">
      <c r="A37" s="7" t="s">
        <v>39</v>
      </c>
    </row>
    <row r="38" spans="1:1">
      <c r="A38" s="7" t="s">
        <v>40</v>
      </c>
    </row>
    <row r="39" spans="1:1">
      <c r="A39" s="7" t="s">
        <v>41</v>
      </c>
    </row>
    <row r="40" spans="1:1">
      <c r="A40" s="7" t="s">
        <v>42</v>
      </c>
    </row>
    <row r="41" spans="1:1">
      <c r="A41" s="8" t="s">
        <v>151</v>
      </c>
    </row>
    <row r="42" spans="1:1">
      <c r="A42" s="8" t="s">
        <v>152</v>
      </c>
    </row>
    <row r="43" spans="1:1">
      <c r="A43" s="9" t="s">
        <v>153</v>
      </c>
    </row>
    <row r="44" spans="1:1">
      <c r="A44" s="9" t="s">
        <v>154</v>
      </c>
    </row>
    <row r="45" spans="1:1">
      <c r="A45" s="9" t="s">
        <v>155</v>
      </c>
    </row>
    <row r="46" spans="1:1">
      <c r="A46" s="9" t="s">
        <v>156</v>
      </c>
    </row>
    <row r="47" spans="1:1">
      <c r="A47" s="9" t="s">
        <v>157</v>
      </c>
    </row>
    <row r="48" spans="1:1">
      <c r="A48" s="9" t="s">
        <v>158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综测排名</vt:lpstr>
      <vt:lpstr>加分明细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葵枳.</cp:lastModifiedBy>
  <dcterms:created xsi:type="dcterms:W3CDTF">2023-10-19T10:32:00Z</dcterms:created>
  <dcterms:modified xsi:type="dcterms:W3CDTF">2024-03-24T20:14:35Z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2B7138FDCEC445C781C8F4F7F638206B_13</vt:lpwstr>
  </property>
  <property fmtid="{D5CDD505-2E9C-101B-9397-08002B2CF9AE}" pid="3" name="KSOProductBuildVer">
    <vt:lpwstr>2052-12.1.0.16388</vt:lpwstr>
  </property>
</Properties>
</file>